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30" yWindow="0" windowWidth="10725" windowHeight="8145"/>
  </bookViews>
  <sheets>
    <sheet name="NACIONAL" sheetId="1" r:id="rId1"/>
    <sheet name="DINOR" sheetId="8" r:id="rId2"/>
    <sheet name="DILIT" sheetId="4" r:id="rId3"/>
    <sheet name="DICEN" sheetId="7" r:id="rId4"/>
    <sheet name="DISUR" sheetId="6" r:id="rId5"/>
  </sheets>
  <calcPr calcId="125725"/>
</workbook>
</file>

<file path=xl/calcChain.xml><?xml version="1.0" encoding="utf-8"?>
<calcChain xmlns="http://schemas.openxmlformats.org/spreadsheetml/2006/main">
  <c r="D77" i="8"/>
  <c r="C77"/>
  <c r="N64" i="7" l="1"/>
  <c r="N66"/>
  <c r="D61" l="1"/>
  <c r="C61"/>
  <c r="M73"/>
  <c r="C60"/>
  <c r="D60"/>
  <c r="C62"/>
  <c r="D62"/>
  <c r="C63"/>
  <c r="C64" s="1"/>
  <c r="D63"/>
  <c r="E64"/>
  <c r="F64"/>
  <c r="G64"/>
  <c r="H64"/>
  <c r="I64"/>
  <c r="J64"/>
  <c r="K64"/>
  <c r="L64"/>
  <c r="M64"/>
  <c r="F37"/>
  <c r="H6"/>
  <c r="F10"/>
  <c r="D66" i="6"/>
  <c r="D55" i="1" s="1"/>
  <c r="C66" i="6"/>
  <c r="F44"/>
  <c r="F13"/>
  <c r="D64" i="7" l="1"/>
  <c r="F63" i="4"/>
  <c r="G63"/>
  <c r="H63"/>
  <c r="I63"/>
  <c r="J63"/>
  <c r="K63"/>
  <c r="L63"/>
  <c r="M63"/>
  <c r="N63"/>
  <c r="D62"/>
  <c r="C62"/>
  <c r="D61" l="1"/>
  <c r="E61"/>
  <c r="D60"/>
  <c r="C60"/>
  <c r="N59"/>
  <c r="M59"/>
  <c r="C59" s="1"/>
  <c r="L59"/>
  <c r="D59" s="1"/>
  <c r="N65"/>
  <c r="E65"/>
  <c r="F65"/>
  <c r="G65"/>
  <c r="H65"/>
  <c r="I65"/>
  <c r="K65"/>
  <c r="F39"/>
  <c r="F38"/>
  <c r="F13"/>
  <c r="F12"/>
  <c r="F36" i="7"/>
  <c r="D65" i="4" l="1"/>
  <c r="D63"/>
  <c r="M65"/>
  <c r="C61"/>
  <c r="E63"/>
  <c r="C65"/>
  <c r="C63"/>
  <c r="J65"/>
  <c r="L65"/>
  <c r="F51" i="8"/>
  <c r="F52"/>
  <c r="F53"/>
  <c r="F50"/>
  <c r="F13"/>
  <c r="F14"/>
  <c r="F12"/>
  <c r="F37" i="4" l="1"/>
  <c r="F11"/>
  <c r="F43" i="6"/>
  <c r="F42"/>
  <c r="F12"/>
  <c r="D32" i="4"/>
  <c r="E32"/>
  <c r="C32"/>
  <c r="O65" i="6" l="1"/>
  <c r="O66" s="1"/>
  <c r="F36" i="4"/>
  <c r="H32"/>
  <c r="I32"/>
  <c r="J32"/>
  <c r="K32"/>
  <c r="L32"/>
  <c r="M32"/>
  <c r="G32"/>
  <c r="H6"/>
  <c r="I6"/>
  <c r="K6"/>
  <c r="L6"/>
  <c r="M6"/>
  <c r="G6"/>
  <c r="E6"/>
  <c r="D6"/>
  <c r="F10" l="1"/>
  <c r="D65" i="6" l="1"/>
  <c r="F8" i="7" l="1"/>
  <c r="F9"/>
  <c r="E66"/>
  <c r="F66"/>
  <c r="G66"/>
  <c r="H66"/>
  <c r="I66"/>
  <c r="J66"/>
  <c r="K66"/>
  <c r="L66"/>
  <c r="M66"/>
  <c r="F35"/>
  <c r="H33" l="1"/>
  <c r="I33"/>
  <c r="J33"/>
  <c r="K33"/>
  <c r="L33"/>
  <c r="M33"/>
  <c r="G33"/>
  <c r="E33"/>
  <c r="C88" i="8" l="1"/>
  <c r="E80" l="1"/>
  <c r="F80"/>
  <c r="G80"/>
  <c r="H80"/>
  <c r="I80"/>
  <c r="J80"/>
  <c r="H45" l="1"/>
  <c r="I45"/>
  <c r="J45"/>
  <c r="K45"/>
  <c r="L45"/>
  <c r="M45"/>
  <c r="G45"/>
  <c r="E45"/>
  <c r="D45"/>
  <c r="F11"/>
  <c r="D33" i="7"/>
  <c r="C33"/>
  <c r="I6"/>
  <c r="J6"/>
  <c r="K6"/>
  <c r="L6"/>
  <c r="M6"/>
  <c r="G6"/>
  <c r="D6"/>
  <c r="E6"/>
  <c r="C6"/>
  <c r="C6" i="4"/>
  <c r="C45" i="8"/>
  <c r="H6"/>
  <c r="I6"/>
  <c r="J6"/>
  <c r="K6"/>
  <c r="L6"/>
  <c r="M6"/>
  <c r="G6"/>
  <c r="D6"/>
  <c r="E6"/>
  <c r="C6"/>
  <c r="F10" i="6"/>
  <c r="F11"/>
  <c r="H37"/>
  <c r="I37"/>
  <c r="K37"/>
  <c r="L37"/>
  <c r="M37"/>
  <c r="G37"/>
  <c r="D37"/>
  <c r="E37"/>
  <c r="C37"/>
  <c r="H6"/>
  <c r="I6"/>
  <c r="J6"/>
  <c r="K6"/>
  <c r="L6"/>
  <c r="M6"/>
  <c r="G6"/>
  <c r="D6"/>
  <c r="E6"/>
  <c r="C6"/>
  <c r="F6" l="1"/>
  <c r="F9"/>
  <c r="F48" i="8" l="1"/>
  <c r="F49"/>
  <c r="F9"/>
  <c r="F10"/>
  <c r="F34" i="4"/>
  <c r="F35"/>
  <c r="F8"/>
  <c r="F9"/>
  <c r="F45" i="8" l="1"/>
  <c r="H69" i="6"/>
  <c r="G69"/>
  <c r="F69"/>
  <c r="E69"/>
  <c r="F41"/>
  <c r="F8"/>
  <c r="K36" i="1" l="1"/>
  <c r="J31"/>
  <c r="J7" i="4"/>
  <c r="J6" s="1"/>
  <c r="J32" i="1"/>
  <c r="J39" i="6"/>
  <c r="J38"/>
  <c r="J37" s="1"/>
  <c r="J33" i="1" l="1"/>
  <c r="J30"/>
  <c r="C30"/>
  <c r="H30"/>
  <c r="K30"/>
  <c r="L30"/>
  <c r="M30"/>
  <c r="G30"/>
  <c r="D32"/>
  <c r="C32"/>
  <c r="C31"/>
  <c r="H10"/>
  <c r="I10"/>
  <c r="J10"/>
  <c r="K10"/>
  <c r="L10"/>
  <c r="M10"/>
  <c r="G10"/>
  <c r="G71" i="6"/>
  <c r="H71"/>
  <c r="I71"/>
  <c r="J71"/>
  <c r="K71"/>
  <c r="L71"/>
  <c r="M71"/>
  <c r="N71"/>
  <c r="C33" i="1"/>
  <c r="C10"/>
  <c r="F7" i="6"/>
  <c r="C9" i="1"/>
  <c r="C8"/>
  <c r="G82" i="8"/>
  <c r="H82"/>
  <c r="I82"/>
  <c r="J82"/>
  <c r="K82"/>
  <c r="L82"/>
  <c r="M82"/>
  <c r="N82"/>
  <c r="J29" i="1" l="1"/>
  <c r="K37" s="1"/>
  <c r="I30"/>
  <c r="D33"/>
  <c r="E33"/>
  <c r="F71" i="6"/>
  <c r="D10" i="1"/>
  <c r="E71" i="6"/>
  <c r="E30" i="1"/>
  <c r="D30"/>
  <c r="E10"/>
  <c r="C29"/>
  <c r="J7"/>
  <c r="K7"/>
  <c r="L7"/>
  <c r="M7"/>
  <c r="H7"/>
  <c r="G7"/>
  <c r="E7"/>
  <c r="C7"/>
  <c r="C6" s="1"/>
  <c r="F10" l="1"/>
  <c r="F33"/>
  <c r="I7"/>
  <c r="F30"/>
  <c r="D7"/>
  <c r="F7" s="1"/>
  <c r="E82" i="8"/>
  <c r="N40" i="6"/>
  <c r="F7" i="8" l="1"/>
  <c r="K31" i="1"/>
  <c r="I36"/>
  <c r="J36"/>
  <c r="H36"/>
  <c r="I12"/>
  <c r="J12"/>
  <c r="K12"/>
  <c r="H12"/>
  <c r="C80" i="6" l="1"/>
  <c r="C79"/>
  <c r="K8" i="1"/>
  <c r="M33"/>
  <c r="L33"/>
  <c r="I33"/>
  <c r="H33"/>
  <c r="G33"/>
  <c r="F40" i="6"/>
  <c r="B75" i="7"/>
  <c r="B74"/>
  <c r="M31" i="1"/>
  <c r="L31"/>
  <c r="H31"/>
  <c r="I31"/>
  <c r="G31"/>
  <c r="M8"/>
  <c r="L8"/>
  <c r="H8"/>
  <c r="I8"/>
  <c r="J8"/>
  <c r="G8"/>
  <c r="B72" i="4"/>
  <c r="B71"/>
  <c r="F82" i="8"/>
  <c r="C76"/>
  <c r="B86"/>
  <c r="B85"/>
  <c r="C55" i="1"/>
  <c r="D67" i="6"/>
  <c r="D68"/>
  <c r="C67"/>
  <c r="C68"/>
  <c r="E79"/>
  <c r="C65"/>
  <c r="D74" i="7"/>
  <c r="D78" i="8"/>
  <c r="D86" s="1"/>
  <c r="D79"/>
  <c r="C78"/>
  <c r="C79"/>
  <c r="G57" i="1"/>
  <c r="H57"/>
  <c r="I57"/>
  <c r="J57"/>
  <c r="K57"/>
  <c r="L57"/>
  <c r="M57"/>
  <c r="N57"/>
  <c r="G56"/>
  <c r="H56"/>
  <c r="I56"/>
  <c r="J56"/>
  <c r="K56"/>
  <c r="L56"/>
  <c r="M56"/>
  <c r="N56"/>
  <c r="G55"/>
  <c r="H55"/>
  <c r="I55"/>
  <c r="J55"/>
  <c r="K55"/>
  <c r="L55"/>
  <c r="M55"/>
  <c r="N55"/>
  <c r="H54"/>
  <c r="I54"/>
  <c r="J54"/>
  <c r="K54"/>
  <c r="L54"/>
  <c r="M54"/>
  <c r="N54"/>
  <c r="G54"/>
  <c r="F57"/>
  <c r="E57"/>
  <c r="N80" i="8"/>
  <c r="M80"/>
  <c r="L80"/>
  <c r="K80"/>
  <c r="F47"/>
  <c r="F46"/>
  <c r="F8"/>
  <c r="O60" i="7"/>
  <c r="O61" s="1"/>
  <c r="F34"/>
  <c r="M32" i="1"/>
  <c r="L32"/>
  <c r="K32"/>
  <c r="I32"/>
  <c r="H32"/>
  <c r="G32"/>
  <c r="F7" i="7"/>
  <c r="M9" i="1"/>
  <c r="L9"/>
  <c r="J9"/>
  <c r="I9"/>
  <c r="H9"/>
  <c r="G9"/>
  <c r="N7" i="4"/>
  <c r="N69" i="6"/>
  <c r="M69"/>
  <c r="L69"/>
  <c r="K69"/>
  <c r="J69"/>
  <c r="I69"/>
  <c r="F39"/>
  <c r="K33" i="1"/>
  <c r="F38" i="6"/>
  <c r="F33" i="4"/>
  <c r="D56" i="1" l="1"/>
  <c r="C54"/>
  <c r="C57"/>
  <c r="D57"/>
  <c r="C56"/>
  <c r="D80" i="8"/>
  <c r="D79" i="6"/>
  <c r="C71"/>
  <c r="E32" i="1"/>
  <c r="F32" s="1"/>
  <c r="E9"/>
  <c r="D9"/>
  <c r="E8"/>
  <c r="E31"/>
  <c r="D8"/>
  <c r="D31"/>
  <c r="C80" i="8"/>
  <c r="O76"/>
  <c r="O77" s="1"/>
  <c r="C86"/>
  <c r="C82"/>
  <c r="F54" i="1"/>
  <c r="D71" i="6"/>
  <c r="D80"/>
  <c r="K58" i="1"/>
  <c r="K60"/>
  <c r="G58"/>
  <c r="G60"/>
  <c r="L58"/>
  <c r="L60"/>
  <c r="H58"/>
  <c r="H60"/>
  <c r="M58"/>
  <c r="M60"/>
  <c r="I58"/>
  <c r="I60"/>
  <c r="N58"/>
  <c r="N60"/>
  <c r="J58"/>
  <c r="J60"/>
  <c r="D76" i="8"/>
  <c r="D54" i="1" s="1"/>
  <c r="D69" i="6"/>
  <c r="E80"/>
  <c r="L6" i="1"/>
  <c r="H29"/>
  <c r="I37" s="1"/>
  <c r="M6"/>
  <c r="L29"/>
  <c r="M29"/>
  <c r="F6" i="8"/>
  <c r="G29" i="1"/>
  <c r="H37" s="1"/>
  <c r="K29"/>
  <c r="C69" i="6"/>
  <c r="I29" i="1"/>
  <c r="J37" s="1"/>
  <c r="G6"/>
  <c r="H13" s="1"/>
  <c r="C85" i="8"/>
  <c r="F33" i="7"/>
  <c r="F6"/>
  <c r="F37" i="6"/>
  <c r="C58" i="1" l="1"/>
  <c r="D58"/>
  <c r="D82" i="8"/>
  <c r="D85"/>
  <c r="F9" i="1"/>
  <c r="D6"/>
  <c r="E29"/>
  <c r="E6"/>
  <c r="D66" i="7"/>
  <c r="F8" i="1"/>
  <c r="F31"/>
  <c r="E54"/>
  <c r="C71" i="4"/>
  <c r="E56" i="1"/>
  <c r="D71" i="4"/>
  <c r="O59"/>
  <c r="F56" i="1"/>
  <c r="K9"/>
  <c r="K6" s="1"/>
  <c r="F55"/>
  <c r="F7" i="4"/>
  <c r="C66" i="7" l="1"/>
  <c r="D75"/>
  <c r="C75"/>
  <c r="C74"/>
  <c r="D72" i="4"/>
  <c r="F58" i="1"/>
  <c r="D60"/>
  <c r="C72" i="4"/>
  <c r="E55" i="1"/>
  <c r="F60"/>
  <c r="E60"/>
  <c r="F32" i="4"/>
  <c r="F6"/>
  <c r="C60" i="1" l="1"/>
  <c r="D63"/>
  <c r="C63"/>
  <c r="C62"/>
  <c r="B67"/>
  <c r="B66"/>
  <c r="B65"/>
  <c r="B64"/>
  <c r="D65" l="1"/>
  <c r="C65"/>
  <c r="C67"/>
  <c r="D67"/>
  <c r="O60" i="4" l="1"/>
  <c r="E58" i="1" l="1"/>
  <c r="C64" l="1"/>
  <c r="D64"/>
  <c r="I6"/>
  <c r="J13" s="1"/>
  <c r="H6"/>
  <c r="J6"/>
  <c r="K13" s="1"/>
  <c r="D29"/>
  <c r="F29" s="1"/>
  <c r="I13" l="1"/>
  <c r="F6"/>
  <c r="C66" l="1"/>
  <c r="D66"/>
</calcChain>
</file>

<file path=xl/sharedStrings.xml><?xml version="1.0" encoding="utf-8"?>
<sst xmlns="http://schemas.openxmlformats.org/spreadsheetml/2006/main" count="386" uniqueCount="111">
  <si>
    <t>PROVINCIA</t>
  </si>
  <si>
    <t>PARCIAL</t>
  </si>
  <si>
    <t>RECHAZO</t>
  </si>
  <si>
    <t>NO INVESTIGADAS</t>
  </si>
  <si>
    <t>CARCHI</t>
  </si>
  <si>
    <t>IMBABURA</t>
  </si>
  <si>
    <t>COBERTURA MARCO DE ÁREAS</t>
  </si>
  <si>
    <t>ZONAL NORTE</t>
  </si>
  <si>
    <t>NO DIGITADOS</t>
  </si>
  <si>
    <t>NO UBICADOS</t>
  </si>
  <si>
    <t>ZONAL LITORAL</t>
  </si>
  <si>
    <t>MANABI</t>
  </si>
  <si>
    <t>COTOPAXI</t>
  </si>
  <si>
    <t>ZONAL CENTRO</t>
  </si>
  <si>
    <t>ZONAL SUR</t>
  </si>
  <si>
    <t>CAÑAR</t>
  </si>
  <si>
    <t>AZUAY</t>
  </si>
  <si>
    <t>INFORME ZONAL CONSOLIDADO</t>
  </si>
  <si>
    <t>NACIONAL</t>
  </si>
  <si>
    <t>TOTAL JORNADAS</t>
  </si>
  <si>
    <t>JORNADA I</t>
  </si>
  <si>
    <t>JORNADA II</t>
  </si>
  <si>
    <t>JORNADA III</t>
  </si>
  <si>
    <t>JORNADA IV</t>
  </si>
  <si>
    <t>JORNADA V</t>
  </si>
  <si>
    <t>Programado</t>
  </si>
  <si>
    <t>Ejecutado</t>
  </si>
  <si>
    <t>Rechazo</t>
  </si>
  <si>
    <t>faltan 26</t>
  </si>
  <si>
    <t>OBSERVACIONES</t>
  </si>
  <si>
    <t>MMA 2014</t>
  </si>
  <si>
    <t>MML 2014</t>
  </si>
  <si>
    <t>Nº SM PROGRAMADOS</t>
  </si>
  <si>
    <t>Nº SM EJECUTADOS</t>
  </si>
  <si>
    <t>NO INVESTIGADOS</t>
  </si>
  <si>
    <t>DIGITAODS</t>
  </si>
  <si>
    <t>TOTAL EJECUTADO</t>
  </si>
  <si>
    <t>INFORMACIÓN COMPLETA</t>
  </si>
  <si>
    <t>ÁREAS  DE INVESTIGACIÓN PROGRAMADAS</t>
  </si>
  <si>
    <t>Marco de áreas</t>
  </si>
  <si>
    <t>Marco de Lista</t>
  </si>
  <si>
    <t>EL PIEDRERO</t>
  </si>
  <si>
    <t>DIGITADOS</t>
  </si>
  <si>
    <t>TOTAL CUESTIONARIOS UTILIZADOS</t>
  </si>
  <si>
    <t xml:space="preserve"> INFORMACIÓN COMPLETA</t>
  </si>
  <si>
    <t>TOTAL  CUESTIONARIOS UTILIZADOS</t>
  </si>
  <si>
    <t>RESULTADO DE ENTREVISTA</t>
  </si>
  <si>
    <t>El segmento que no se investigó esta ubicado geograficamente en Colombia.</t>
  </si>
  <si>
    <t>167</t>
  </si>
  <si>
    <t>236</t>
  </si>
  <si>
    <t>TOTAL SEGMENTOS</t>
  </si>
  <si>
    <t>424</t>
  </si>
  <si>
    <t>534</t>
  </si>
  <si>
    <t xml:space="preserve">TOTAL ÁREAS DE INVESTIGACIÓN </t>
  </si>
  <si>
    <t>377</t>
  </si>
  <si>
    <t>COBERTURA MARCO DE LISTA</t>
  </si>
  <si>
    <t>REPROGRAMACIÓN</t>
  </si>
  <si>
    <t>PORCENTAJE DE COBERTURA</t>
  </si>
  <si>
    <t>Total Investigado</t>
  </si>
  <si>
    <t xml:space="preserve">En la provincia de Carchi, se reportaron 2 rechazos para reportar esta novedad se  abrieron dos formularios. 
</t>
  </si>
  <si>
    <t>se reportó un rechazo y se abrió un cuestionario para reportar la novedad.</t>
  </si>
  <si>
    <t>EL ORO</t>
  </si>
  <si>
    <t>,</t>
  </si>
  <si>
    <t>SANTO DOMINGO</t>
  </si>
  <si>
    <t>MANGA DEL CURA</t>
  </si>
  <si>
    <t>MANGA DE CURA</t>
  </si>
  <si>
    <t>PICHINCHA</t>
  </si>
  <si>
    <t>LAS GOLONDRINAS</t>
  </si>
  <si>
    <t>a) Existen 3 segmentos parciales, uno de ellos presenta dos rechazos, en los otros segmentos, tienen un rechazo cada uno; b)Existen dos segmentos con rechazo total pertenecen a la Hacienda Ancholag, ubicada en la provincia Pichincha, cantón Pedro Vicente Maldonado, parroquia Pedro Vicente Maldonado.</t>
  </si>
  <si>
    <t xml:space="preserve"> De acuerdo a coordenadas de la propiedad, incluídas en directorio, no se pudieron ubicar 4 planteles avícolas, se procedió según instrucción a buscar propiedades cercanas del mismo estrato sin tener resultados. Las localidades en donde se presentó esta novedad son: Pablo Arenas, San Juan de Ilumán y Otavalo.</t>
  </si>
  <si>
    <t>MORONA SANTIAGO</t>
  </si>
  <si>
    <t>LOJA</t>
  </si>
  <si>
    <t>ZAMORA CHINCHIPE</t>
  </si>
  <si>
    <t>ESMERALDAS</t>
  </si>
  <si>
    <t>NAPO</t>
  </si>
  <si>
    <t>SUCUMBIOS</t>
  </si>
  <si>
    <t>ORELLANA</t>
  </si>
  <si>
    <t>LOS RIOS</t>
  </si>
  <si>
    <t>BOLIVAR</t>
  </si>
  <si>
    <t>GUAYAS</t>
  </si>
  <si>
    <t>SANTA ELENA</t>
  </si>
  <si>
    <t>CHIMBORAZO</t>
  </si>
  <si>
    <t>TUNGURAHUA</t>
  </si>
  <si>
    <t>PASTAZA</t>
  </si>
  <si>
    <t>Nº DE ÁREAS PROGRAMADAS</t>
  </si>
  <si>
    <t>Nº DE ÁREAS EJECUTADAS</t>
  </si>
  <si>
    <t>Nº DE ÁREASEJECUTADAS</t>
  </si>
  <si>
    <t>Nº DE ÁREAS  PROGRAMADAS</t>
  </si>
  <si>
    <t>644-</t>
  </si>
  <si>
    <r>
      <t>a) Son 13 las propiedades no ubicadas, con las coordenadas disponibles, no ha sido posible su ubicación y se ha actuado de acuerdo a procedeimiento, es decir se ha recorrido los sectores ecercanos en su búsqueda, sin resultados. 
b) Los 9 predios restantes son rechazos totales
C)</t>
    </r>
    <r>
      <rPr>
        <b/>
        <sz val="10"/>
        <color theme="3" tint="-0.249977111117893"/>
        <rFont val="Arial"/>
        <family val="2"/>
      </rPr>
      <t xml:space="preserve"> DIGITACIÓN: </t>
    </r>
    <r>
      <rPr>
        <sz val="10"/>
        <color theme="3" tint="-0.249977111117893"/>
        <rFont val="Arial"/>
        <family val="2"/>
      </rPr>
      <t>Las propiedades con números de cuestionarios: #3670 y #3840, ubicadas en la provincia de Pichincha, cantón Quito, parroquia Puembo, se encuentran unificadas en el formulario #1565, el cuál contiene información completa. Es decir, en lugar de 3 formularios, se ingresó sólo uno.</t>
    </r>
  </si>
  <si>
    <t>Hay 11 no ubicados</t>
  </si>
  <si>
    <t>Entre los19 no ubicados están;  10 repetidos 9 no ubicados</t>
  </si>
  <si>
    <t>% cobertura total</t>
  </si>
  <si>
    <t>% cobertura nacional</t>
  </si>
  <si>
    <t>% Cobertura total</t>
  </si>
  <si>
    <t>Los segmentos 00268 y 00085 su cobertura es parcial por cuanto se encuentran en el PERU la mayor parte de la superficie.</t>
  </si>
  <si>
    <t>El segmento #14859 ubicado en la provincia de Esmeraldas, cantón Quinindé, parroquia Rosa Sarate es un rechazo en su totalidad.</t>
  </si>
  <si>
    <t>El segmento #0858 ubicado en la provincia de Napo, cantón Tena, parroquia Chontapunta, se ubico como rechazo parcial debido a que de 10 encuestas, 4 son rechazo.</t>
  </si>
  <si>
    <t>No se ubicó la propiedad #1802  ubicada en la provincia Orellana, cantón Loreto, parroquia San José de Payamino.; las propiedades #52 y #2776 se fusionaron con la propiedad #15 la misma que contiene información, la propiedad #118 se fiusiono con la propiedad #36 la misma que contiene información; la propiedades no ubicadas y las fusionadas no se ingresaron en el aplicativo.</t>
  </si>
  <si>
    <t xml:space="preserve">a) Los segmentos #00037 y #00007 no se levantó información debido a que nuevamente los segmentos están ubicados geográficamente en el vecino país de Colombia; favor considerar que esto afecta a la cobertura zonal, que debería ser el 99,00%.
</t>
  </si>
  <si>
    <r>
      <rPr>
        <b/>
        <sz val="10"/>
        <color theme="3" tint="-0.249977111117893"/>
        <rFont val="Arial"/>
        <family val="2"/>
      </rPr>
      <t xml:space="preserve"> a) </t>
    </r>
    <r>
      <rPr>
        <sz val="10"/>
        <color theme="3" tint="-0.249977111117893"/>
        <rFont val="Arial"/>
        <family val="2"/>
      </rPr>
      <t xml:space="preserve">El segmento #15112, ubicado en la provincia de Pichincha, cantón Quito, parroquia Guayllabamba, es el segmento con rechazo total; 
</t>
    </r>
    <r>
      <rPr>
        <b/>
        <sz val="10"/>
        <color theme="3" tint="-0.249977111117893"/>
        <rFont val="Arial"/>
        <family val="2"/>
      </rPr>
      <t>b)</t>
    </r>
    <r>
      <rPr>
        <sz val="10"/>
        <color theme="3" tint="-0.249977111117893"/>
        <rFont val="Arial"/>
        <family val="2"/>
      </rPr>
      <t xml:space="preserve"> el segmento #25627 ubicado en la provincia de Pichincha, cantón Mejía, parroquia Machachi, es el rechazo parcial, de 6 encuestas 1 es la novedad.
c) El segmento #0545 ubicado en la provincia de Pichincha, cantón Cayambe, parroquia Otón es un rechazo en su totalidad.
</t>
    </r>
    <r>
      <rPr>
        <b/>
        <sz val="10"/>
        <color theme="3" tint="-0.249977111117893"/>
        <rFont val="Arial"/>
        <family val="2"/>
      </rPr>
      <t/>
    </r>
  </si>
  <si>
    <t>No se ubicaron las propiedades #2641 y #2956 ubicadas en la provincia Sucumbíos, cantón Putumayo, parroquia Palma Roja y parroquia Puerto el Carmen respectivamente., las mismas que no se ingresaron en el aplicativo.</t>
  </si>
  <si>
    <t>Entre los 33 no ubicados estan  13 repetido y 20 no ubicados. Estos no fueron digitados por ser no efectivos los mismo que solo tiene informacion en el capitulo 1, 2, y 3</t>
  </si>
  <si>
    <t>Entre los 63 no ubicados están;  33 repetidos 1 unificado 29 no ubicados</t>
  </si>
  <si>
    <t>Faltante</t>
  </si>
  <si>
    <t>Existió un rechazo en Cotopaxi y 30 predios no ubicados ni con el mapa ni con las coordenadas, pero a su vez existieron 54  predios de lista de incrementos que no estan digitados por falta de número de cuestionario.</t>
  </si>
  <si>
    <t>Ocho segmentos  de la provincia de Pastaza se llenaron solo con la superficie de acuerdo a los estratos, no se llegaron a los segmentos  porque son Territorios del área  de Bosques Primarios protegidos de acuerdo a lo que nos informaron los jefes de territorio de Arajuno y Sarayacu.</t>
  </si>
  <si>
    <t>No se programaron 38 predios de Lista debido a que se repiten por lo tanto solo se programaron 40</t>
  </si>
  <si>
    <r>
      <t>a) Las 4 propiedades: #1609 ubicada en la provincia de Pichincha, cantón Quito, parroquia Pifo; #3310 y #3311 ubicadas en la provincia de Pichincha, cantón Rumiñahui, parroquia Sangolquí;  y #3020 ubicada en la provincia de Pichincha, cantón Quito, parroquia el Quinche, no se ubicaron en campo, de acuerdo a las coordenadas y a la identificación de la propiedad entregada por Planta Central. 
B</t>
    </r>
    <r>
      <rPr>
        <sz val="10"/>
        <rFont val="Arial"/>
        <family val="2"/>
      </rPr>
      <t>). No se ubicaron las propiedades #2840 y #3025, ubicadas en la provincia Pichincha, cantón Mejía, parroquia Aloag; #2763 y #3051ubicadas en la provincia de Pichincha, cantón  Mejía, parroquia Machachi; Propiedades fusionadas.- la propiedad #2952 se fusiono con la propiedad # 2752 la misma que contiene información, la propiedad #1254 se fusiono con la #1253 la misma que contiene información; Rechazo.- la propiedad #3124 ubicada en la provincia de Pichincha, cantón Mejjía, parroquia Aloag; las propiedades #2547,2738,3224, 3285, ubicadas en la provincia Pichincha, cantón Mejía, parroquia Machachi; y las propiedades #1308,1310, 1312, ubicadas en la provincia de Pichincha, cantón Quito, parroquia Guayllabamba, las mismas que no se ingresaron en el aplicativo al igual que las propiedades unificadas y las no ubicadas.</t>
    </r>
    <r>
      <rPr>
        <sz val="10"/>
        <color theme="3" tint="-0.249977111117893"/>
        <rFont val="Arial"/>
        <family val="2"/>
      </rPr>
      <t xml:space="preserve">
</t>
    </r>
  </si>
  <si>
    <t xml:space="preserve">Propiedades no ubicadas.-Las propiedades #2710,  #3289  ubicada en la provincia de esmeraldas, cantón Quinindé, parroquia Rosa Zarate; #2672, #2800 ubicadas en la provincia Esmeraldas, cantón Quinindé, parroquia Malimpia, Las propiedades #3249, #2674, ubicada en la provincia de Esmeraldas, cantón Quinindé, parroquia Cube, #3250 en la provincia de Esmeraldas, cantón Atacames,parroquia Atacames, #3082 ubicada en la provincia Esmeraldas, cantón Eloy Alfaro, parroquia Borbón, #2960 ubicada en la provincia Esmeraldas, cantón San Lorenzo, parroquia San Lorenzo,son propiedades no ubicadas.
</t>
  </si>
  <si>
    <t xml:space="preserve"> Rechazo.- Las propiedades #0063 ubicada en la provincia esmeraldas , cantón Esmeraldas, parroquia Cube, #2575 ubicada en la provincia Esmeraldas, cantón quinidé, parroquia Rosa Zarate, #2371 ubicada en la provincia Esmeraldas, cantón Quinindé, parroquia San Martín, #1687 ubicada en la provincia Esmeraldas, cantón Quinindé, parroquia Vuelta Larga, #2987 ubicada en la provincia Esmeraldas, cantón Esmeraldas, parroquia Tabiazo, #3153 ubicada en la provincia esmeraldas, cantón San Lorenzo, parroquia San Lorenzo, son rechazo.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</si>
</sst>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0"/>
      <name val="Arial"/>
      <family val="2"/>
    </font>
    <font>
      <b/>
      <i/>
      <sz val="14"/>
      <color theme="3" tint="-0.249977111117893"/>
      <name val="Calibri"/>
      <family val="2"/>
      <scheme val="minor"/>
    </font>
    <font>
      <b/>
      <i/>
      <sz val="11"/>
      <color theme="3" tint="-0.249977111117893"/>
      <name val="Arial"/>
      <family val="2"/>
    </font>
    <font>
      <b/>
      <i/>
      <sz val="12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Calibri"/>
      <family val="2"/>
      <scheme val="minor"/>
    </font>
    <font>
      <sz val="10"/>
      <name val="Arial"/>
      <family val="2"/>
    </font>
    <font>
      <b/>
      <i/>
      <sz val="8"/>
      <color theme="0"/>
      <name val="Arial"/>
      <family val="2"/>
    </font>
    <font>
      <b/>
      <i/>
      <sz val="8"/>
      <name val="Arial"/>
      <family val="2"/>
    </font>
    <font>
      <b/>
      <i/>
      <sz val="14"/>
      <color theme="0"/>
      <name val="Calibri"/>
      <family val="2"/>
      <scheme val="minor"/>
    </font>
    <font>
      <sz val="9"/>
      <color theme="3" tint="-0.249977111117893"/>
      <name val="Arial"/>
      <family val="2"/>
    </font>
    <font>
      <sz val="12"/>
      <color theme="3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8"/>
      <color theme="3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rgb="FFFF0000"/>
      <name val="Arial"/>
      <family val="2"/>
    </font>
    <font>
      <b/>
      <i/>
      <sz val="12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i/>
      <sz val="12"/>
      <color theme="9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2" fillId="0" borderId="0"/>
    <xf numFmtId="43" fontId="1" fillId="0" borderId="0" applyFont="0" applyFill="0" applyBorder="0" applyAlignment="0" applyProtection="0"/>
    <xf numFmtId="0" fontId="4" fillId="0" borderId="0"/>
  </cellStyleXfs>
  <cellXfs count="40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49" fontId="6" fillId="0" borderId="9" xfId="2" applyNumberFormat="1" applyFont="1" applyFill="1" applyBorder="1" applyAlignment="1">
      <alignment horizontal="right" vertical="center" wrapText="1"/>
    </xf>
    <xf numFmtId="0" fontId="8" fillId="0" borderId="0" xfId="0" applyFont="1"/>
    <xf numFmtId="49" fontId="9" fillId="0" borderId="10" xfId="2" applyNumberFormat="1" applyFont="1" applyBorder="1" applyAlignment="1">
      <alignment horizontal="left" vertical="center" wrapText="1"/>
    </xf>
    <xf numFmtId="0" fontId="10" fillId="0" borderId="10" xfId="2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9" fillId="0" borderId="11" xfId="2" applyNumberFormat="1" applyFont="1" applyBorder="1" applyAlignment="1">
      <alignment horizontal="left" vertical="center" wrapText="1"/>
    </xf>
    <xf numFmtId="0" fontId="10" fillId="0" borderId="11" xfId="2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6" fillId="0" borderId="9" xfId="2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9" fillId="0" borderId="18" xfId="0" applyFont="1" applyBorder="1" applyAlignment="1">
      <alignment vertical="center"/>
    </xf>
    <xf numFmtId="0" fontId="20" fillId="4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/>
    </xf>
    <xf numFmtId="0" fontId="15" fillId="4" borderId="29" xfId="0" applyFont="1" applyFill="1" applyBorder="1" applyAlignment="1">
      <alignment horizontal="center" vertical="center"/>
    </xf>
    <xf numFmtId="0" fontId="15" fillId="4" borderId="3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3" fillId="5" borderId="31" xfId="0" applyFont="1" applyFill="1" applyBorder="1" applyAlignment="1">
      <alignment vertical="center"/>
    </xf>
    <xf numFmtId="164" fontId="24" fillId="5" borderId="32" xfId="1" applyNumberFormat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10" fillId="0" borderId="11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7" fillId="0" borderId="0" xfId="0" applyFont="1"/>
    <xf numFmtId="49" fontId="16" fillId="0" borderId="0" xfId="2" applyNumberFormat="1" applyFont="1" applyFill="1" applyBorder="1" applyAlignment="1">
      <alignment horizontal="left" vertical="center" wrapText="1" indent="8"/>
    </xf>
    <xf numFmtId="0" fontId="9" fillId="0" borderId="0" xfId="0" applyFont="1" applyBorder="1" applyAlignment="1">
      <alignment horizontal="center" vertical="center" wrapText="1"/>
    </xf>
    <xf numFmtId="0" fontId="10" fillId="0" borderId="0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27" fillId="0" borderId="0" xfId="0" applyFont="1" applyFill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7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2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left"/>
    </xf>
    <xf numFmtId="0" fontId="7" fillId="0" borderId="35" xfId="0" applyFont="1" applyBorder="1" applyAlignment="1">
      <alignment horizontal="center"/>
    </xf>
    <xf numFmtId="0" fontId="13" fillId="2" borderId="35" xfId="0" applyFont="1" applyFill="1" applyBorder="1" applyAlignment="1">
      <alignment horizontal="center" vertical="center" wrapText="1"/>
    </xf>
    <xf numFmtId="0" fontId="30" fillId="0" borderId="38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0" fontId="0" fillId="0" borderId="0" xfId="0" applyFill="1"/>
    <xf numFmtId="165" fontId="27" fillId="0" borderId="0" xfId="4" applyNumberFormat="1" applyFont="1" applyFill="1"/>
    <xf numFmtId="0" fontId="19" fillId="0" borderId="45" xfId="0" applyFont="1" applyBorder="1" applyAlignment="1">
      <alignment vertical="center"/>
    </xf>
    <xf numFmtId="0" fontId="17" fillId="0" borderId="21" xfId="0" applyFont="1" applyBorder="1" applyAlignment="1">
      <alignment horizontal="left" vertical="center"/>
    </xf>
    <xf numFmtId="0" fontId="2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27" fillId="0" borderId="0" xfId="0" applyFont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" fillId="0" borderId="13" xfId="0" applyFont="1" applyBorder="1" applyAlignme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13" fillId="2" borderId="3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/>
    <xf numFmtId="1" fontId="6" fillId="0" borderId="35" xfId="2" applyNumberFormat="1" applyFont="1" applyFill="1" applyBorder="1" applyAlignment="1">
      <alignment horizontal="right" vertical="center" wrapText="1"/>
    </xf>
    <xf numFmtId="0" fontId="13" fillId="2" borderId="35" xfId="0" applyFont="1" applyFill="1" applyBorder="1" applyAlignment="1">
      <alignment horizontal="center" vertical="center" wrapText="1"/>
    </xf>
    <xf numFmtId="1" fontId="10" fillId="0" borderId="11" xfId="2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10" fillId="0" borderId="10" xfId="2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6" fillId="0" borderId="35" xfId="2" applyNumberFormat="1" applyFont="1" applyFill="1" applyBorder="1" applyAlignment="1">
      <alignment horizontal="center" vertical="center" wrapText="1"/>
    </xf>
    <xf numFmtId="1" fontId="6" fillId="0" borderId="9" xfId="2" applyNumberFormat="1" applyFont="1" applyFill="1" applyBorder="1" applyAlignment="1">
      <alignment horizontal="center" vertical="center" wrapText="1"/>
    </xf>
    <xf numFmtId="165" fontId="7" fillId="0" borderId="9" xfId="4" applyNumberFormat="1" applyFont="1" applyBorder="1" applyAlignment="1">
      <alignment horizontal="center"/>
    </xf>
    <xf numFmtId="165" fontId="16" fillId="0" borderId="10" xfId="4" applyNumberFormat="1" applyFont="1" applyFill="1" applyBorder="1" applyAlignment="1">
      <alignment horizontal="center" vertical="center" wrapText="1"/>
    </xf>
    <xf numFmtId="165" fontId="16" fillId="0" borderId="10" xfId="4" applyNumberFormat="1" applyFont="1" applyFill="1" applyBorder="1" applyAlignment="1">
      <alignment horizontal="right" vertical="center" wrapText="1"/>
    </xf>
    <xf numFmtId="164" fontId="16" fillId="0" borderId="12" xfId="4" applyNumberFormat="1" applyFont="1" applyFill="1" applyBorder="1" applyAlignment="1">
      <alignment horizontal="right" vertical="center" wrapText="1"/>
    </xf>
    <xf numFmtId="164" fontId="7" fillId="0" borderId="9" xfId="4" applyNumberFormat="1" applyFont="1" applyBorder="1" applyAlignment="1">
      <alignment horizontal="right"/>
    </xf>
    <xf numFmtId="165" fontId="20" fillId="4" borderId="20" xfId="4" applyNumberFormat="1" applyFont="1" applyFill="1" applyBorder="1" applyAlignment="1">
      <alignment horizontal="center" vertical="center"/>
    </xf>
    <xf numFmtId="165" fontId="19" fillId="0" borderId="19" xfId="4" applyNumberFormat="1" applyFont="1" applyBorder="1" applyAlignment="1">
      <alignment horizontal="center" vertical="center"/>
    </xf>
    <xf numFmtId="165" fontId="19" fillId="0" borderId="20" xfId="4" applyNumberFormat="1" applyFont="1" applyBorder="1" applyAlignment="1">
      <alignment horizontal="center" vertical="center"/>
    </xf>
    <xf numFmtId="165" fontId="19" fillId="0" borderId="44" xfId="4" applyNumberFormat="1" applyFont="1" applyBorder="1" applyAlignment="1">
      <alignment horizontal="center" vertical="center"/>
    </xf>
    <xf numFmtId="165" fontId="22" fillId="0" borderId="29" xfId="4" applyNumberFormat="1" applyFont="1" applyBorder="1" applyAlignment="1">
      <alignment horizontal="center" vertical="center"/>
    </xf>
    <xf numFmtId="165" fontId="22" fillId="0" borderId="33" xfId="4" applyNumberFormat="1" applyFont="1" applyBorder="1" applyAlignment="1">
      <alignment horizontal="center" vertical="center"/>
    </xf>
    <xf numFmtId="165" fontId="16" fillId="0" borderId="11" xfId="4" applyNumberFormat="1" applyFont="1" applyFill="1" applyBorder="1" applyAlignment="1">
      <alignment horizontal="center" vertical="center" wrapText="1"/>
    </xf>
    <xf numFmtId="165" fontId="16" fillId="0" borderId="12" xfId="4" applyNumberFormat="1" applyFont="1" applyFill="1" applyBorder="1" applyAlignment="1">
      <alignment horizontal="center" vertical="center" wrapText="1"/>
    </xf>
    <xf numFmtId="165" fontId="7" fillId="0" borderId="9" xfId="4" applyNumberFormat="1" applyFont="1" applyBorder="1" applyAlignment="1">
      <alignment horizontal="left" indent="6"/>
    </xf>
    <xf numFmtId="165" fontId="16" fillId="0" borderId="11" xfId="4" applyNumberFormat="1" applyFont="1" applyFill="1" applyBorder="1" applyAlignment="1">
      <alignment horizontal="right" vertical="center" wrapText="1"/>
    </xf>
    <xf numFmtId="165" fontId="16" fillId="0" borderId="12" xfId="4" applyNumberFormat="1" applyFont="1" applyFill="1" applyBorder="1" applyAlignment="1">
      <alignment horizontal="right" vertical="center" wrapText="1"/>
    </xf>
    <xf numFmtId="164" fontId="7" fillId="0" borderId="9" xfId="4" applyNumberFormat="1" applyFont="1" applyBorder="1" applyAlignment="1">
      <alignment horizontal="center"/>
    </xf>
    <xf numFmtId="164" fontId="7" fillId="0" borderId="10" xfId="4" applyNumberFormat="1" applyFont="1" applyBorder="1" applyAlignment="1">
      <alignment horizontal="center"/>
    </xf>
    <xf numFmtId="164" fontId="7" fillId="0" borderId="49" xfId="4" applyNumberFormat="1" applyFont="1" applyBorder="1" applyAlignment="1">
      <alignment horizontal="center"/>
    </xf>
    <xf numFmtId="164" fontId="7" fillId="0" borderId="11" xfId="4" applyNumberFormat="1" applyFont="1" applyBorder="1" applyAlignment="1">
      <alignment horizontal="center"/>
    </xf>
    <xf numFmtId="164" fontId="7" fillId="0" borderId="35" xfId="4" applyNumberFormat="1" applyFont="1" applyBorder="1" applyAlignment="1">
      <alignment horizontal="center"/>
    </xf>
    <xf numFmtId="164" fontId="16" fillId="0" borderId="11" xfId="4" applyNumberFormat="1" applyFont="1" applyFill="1" applyBorder="1" applyAlignment="1">
      <alignment horizontal="right" vertical="center" wrapText="1"/>
    </xf>
    <xf numFmtId="49" fontId="16" fillId="0" borderId="12" xfId="2" applyNumberFormat="1" applyFont="1" applyFill="1" applyBorder="1" applyAlignment="1">
      <alignment horizontal="left" vertical="center" wrapText="1"/>
    </xf>
    <xf numFmtId="49" fontId="16" fillId="0" borderId="10" xfId="2" applyNumberFormat="1" applyFont="1" applyFill="1" applyBorder="1" applyAlignment="1">
      <alignment horizontal="left" vertical="center" wrapText="1"/>
    </xf>
    <xf numFmtId="49" fontId="16" fillId="0" borderId="11" xfId="2" applyNumberFormat="1" applyFont="1" applyFill="1" applyBorder="1" applyAlignment="1">
      <alignment horizontal="left" vertical="center" wrapText="1"/>
    </xf>
    <xf numFmtId="165" fontId="16" fillId="0" borderId="48" xfId="4" applyNumberFormat="1" applyFont="1" applyFill="1" applyBorder="1" applyAlignment="1">
      <alignment horizontal="right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7" fillId="0" borderId="0" xfId="0" applyNumberFormat="1" applyFont="1"/>
    <xf numFmtId="0" fontId="34" fillId="0" borderId="11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horizontal="center" vertical="center" wrapText="1"/>
    </xf>
    <xf numFmtId="165" fontId="35" fillId="0" borderId="9" xfId="4" applyNumberFormat="1" applyFont="1" applyBorder="1" applyAlignment="1">
      <alignment horizontal="left" indent="6"/>
    </xf>
    <xf numFmtId="165" fontId="36" fillId="0" borderId="10" xfId="4" applyNumberFormat="1" applyFont="1" applyFill="1" applyBorder="1" applyAlignment="1">
      <alignment horizontal="right" vertical="center" wrapText="1"/>
    </xf>
    <xf numFmtId="165" fontId="36" fillId="0" borderId="11" xfId="4" applyNumberFormat="1" applyFont="1" applyFill="1" applyBorder="1" applyAlignment="1">
      <alignment horizontal="right" vertical="center" wrapText="1"/>
    </xf>
    <xf numFmtId="165" fontId="36" fillId="0" borderId="12" xfId="4" applyNumberFormat="1" applyFont="1" applyFill="1" applyBorder="1" applyAlignment="1">
      <alignment horizontal="right" vertical="center" wrapText="1"/>
    </xf>
    <xf numFmtId="165" fontId="35" fillId="0" borderId="9" xfId="4" applyNumberFormat="1" applyFont="1" applyBorder="1" applyAlignment="1">
      <alignment horizontal="center"/>
    </xf>
    <xf numFmtId="165" fontId="36" fillId="0" borderId="10" xfId="4" applyNumberFormat="1" applyFont="1" applyFill="1" applyBorder="1" applyAlignment="1">
      <alignment horizontal="center" vertical="center" wrapText="1"/>
    </xf>
    <xf numFmtId="165" fontId="36" fillId="0" borderId="11" xfId="4" applyNumberFormat="1" applyFont="1" applyFill="1" applyBorder="1" applyAlignment="1">
      <alignment horizontal="center" vertical="center" wrapText="1"/>
    </xf>
    <xf numFmtId="165" fontId="36" fillId="0" borderId="12" xfId="4" applyNumberFormat="1" applyFont="1" applyFill="1" applyBorder="1" applyAlignment="1">
      <alignment horizontal="center" vertical="center" wrapText="1"/>
    </xf>
    <xf numFmtId="0" fontId="37" fillId="0" borderId="0" xfId="2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9" fillId="0" borderId="0" xfId="2" applyNumberFormat="1" applyFont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0" fillId="0" borderId="5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/>
    </xf>
    <xf numFmtId="1" fontId="19" fillId="0" borderId="20" xfId="0" applyNumberFormat="1" applyFont="1" applyBorder="1" applyAlignment="1">
      <alignment horizontal="center" vertical="center"/>
    </xf>
    <xf numFmtId="1" fontId="17" fillId="0" borderId="24" xfId="0" applyNumberFormat="1" applyFont="1" applyBorder="1" applyAlignment="1">
      <alignment horizontal="center" vertical="center"/>
    </xf>
    <xf numFmtId="1" fontId="17" fillId="0" borderId="25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 wrapText="1"/>
    </xf>
    <xf numFmtId="0" fontId="5" fillId="0" borderId="34" xfId="0" applyFont="1" applyBorder="1" applyAlignment="1"/>
    <xf numFmtId="0" fontId="30" fillId="0" borderId="7" xfId="0" applyFont="1" applyFill="1" applyBorder="1" applyAlignment="1">
      <alignment horizontal="center" vertical="center" wrapText="1"/>
    </xf>
    <xf numFmtId="0" fontId="10" fillId="0" borderId="12" xfId="2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49" fontId="6" fillId="0" borderId="54" xfId="2" applyNumberFormat="1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center"/>
    </xf>
    <xf numFmtId="49" fontId="9" fillId="0" borderId="12" xfId="2" applyNumberFormat="1" applyFont="1" applyBorder="1" applyAlignment="1">
      <alignment horizontal="left" vertical="center" wrapText="1"/>
    </xf>
    <xf numFmtId="0" fontId="10" fillId="0" borderId="12" xfId="2" applyNumberFormat="1" applyFont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1" fontId="10" fillId="0" borderId="0" xfId="2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" fontId="10" fillId="0" borderId="12" xfId="2" applyNumberFormat="1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0" fontId="0" fillId="6" borderId="0" xfId="0" applyFill="1"/>
    <xf numFmtId="0" fontId="5" fillId="6" borderId="0" xfId="0" applyFont="1" applyFill="1" applyBorder="1" applyAlignment="1"/>
    <xf numFmtId="0" fontId="13" fillId="6" borderId="0" xfId="0" applyFont="1" applyFill="1" applyBorder="1" applyAlignment="1">
      <alignment vertical="center" wrapText="1"/>
    </xf>
    <xf numFmtId="0" fontId="26" fillId="4" borderId="25" xfId="0" applyFont="1" applyFill="1" applyBorder="1" applyAlignment="1">
      <alignment horizontal="center" vertical="center"/>
    </xf>
    <xf numFmtId="49" fontId="9" fillId="0" borderId="55" xfId="2" applyNumberFormat="1" applyFont="1" applyBorder="1" applyAlignment="1">
      <alignment horizontal="left" vertical="center" wrapText="1"/>
    </xf>
    <xf numFmtId="1" fontId="7" fillId="0" borderId="35" xfId="0" applyNumberFormat="1" applyFont="1" applyBorder="1" applyAlignment="1">
      <alignment horizontal="center"/>
    </xf>
    <xf numFmtId="0" fontId="9" fillId="0" borderId="41" xfId="0" applyFont="1" applyFill="1" applyBorder="1" applyAlignment="1">
      <alignment horizontal="center" vertical="center" wrapText="1"/>
    </xf>
    <xf numFmtId="1" fontId="10" fillId="0" borderId="55" xfId="2" applyNumberFormat="1" applyFont="1" applyBorder="1" applyAlignment="1">
      <alignment horizontal="center" vertical="center" wrapText="1"/>
    </xf>
    <xf numFmtId="1" fontId="9" fillId="0" borderId="55" xfId="0" applyNumberFormat="1" applyFont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30" fillId="0" borderId="56" xfId="0" applyFont="1" applyFill="1" applyBorder="1" applyAlignment="1">
      <alignment horizontal="center" vertical="center" wrapText="1"/>
    </xf>
    <xf numFmtId="49" fontId="9" fillId="0" borderId="35" xfId="2" applyNumberFormat="1" applyFont="1" applyBorder="1" applyAlignment="1">
      <alignment horizontal="left" vertical="center" wrapText="1"/>
    </xf>
    <xf numFmtId="1" fontId="10" fillId="0" borderId="35" xfId="2" applyNumberFormat="1" applyFont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49" fontId="9" fillId="0" borderId="49" xfId="2" applyNumberFormat="1" applyFont="1" applyBorder="1" applyAlignment="1">
      <alignment horizontal="left" vertical="center" wrapText="1"/>
    </xf>
    <xf numFmtId="1" fontId="10" fillId="0" borderId="49" xfId="2" applyNumberFormat="1" applyFont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0" fillId="0" borderId="55" xfId="2" applyNumberFormat="1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 wrapText="1"/>
    </xf>
    <xf numFmtId="0" fontId="10" fillId="0" borderId="48" xfId="2" applyNumberFormat="1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34" fillId="0" borderId="48" xfId="0" applyFont="1" applyBorder="1" applyAlignment="1">
      <alignment horizontal="center" vertical="center" wrapText="1"/>
    </xf>
    <xf numFmtId="0" fontId="30" fillId="0" borderId="48" xfId="0" applyFont="1" applyFill="1" applyBorder="1" applyAlignment="1">
      <alignment horizontal="center" vertical="center" wrapText="1"/>
    </xf>
    <xf numFmtId="0" fontId="30" fillId="0" borderId="59" xfId="0" applyFont="1" applyFill="1" applyBorder="1" applyAlignment="1">
      <alignment horizontal="center" vertical="center" wrapText="1"/>
    </xf>
    <xf numFmtId="1" fontId="7" fillId="0" borderId="54" xfId="0" applyNumberFormat="1" applyFont="1" applyBorder="1" applyAlignment="1">
      <alignment horizontal="center"/>
    </xf>
    <xf numFmtId="1" fontId="2" fillId="0" borderId="0" xfId="0" applyNumberFormat="1" applyFont="1"/>
    <xf numFmtId="49" fontId="9" fillId="0" borderId="10" xfId="2" applyNumberFormat="1" applyFont="1" applyFill="1" applyBorder="1" applyAlignment="1">
      <alignment horizontal="left" vertical="center" wrapText="1"/>
    </xf>
    <xf numFmtId="1" fontId="10" fillId="0" borderId="10" xfId="2" applyNumberFormat="1" applyFont="1" applyFill="1" applyBorder="1" applyAlignment="1">
      <alignment horizontal="center" vertical="center" wrapText="1"/>
    </xf>
    <xf numFmtId="49" fontId="9" fillId="0" borderId="55" xfId="2" applyNumberFormat="1" applyFont="1" applyFill="1" applyBorder="1" applyAlignment="1">
      <alignment horizontal="left" vertical="center" wrapText="1"/>
    </xf>
    <xf numFmtId="1" fontId="10" fillId="0" borderId="55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left" vertical="center" wrapText="1"/>
    </xf>
    <xf numFmtId="1" fontId="10" fillId="0" borderId="11" xfId="2" applyNumberFormat="1" applyFont="1" applyFill="1" applyBorder="1" applyAlignment="1">
      <alignment horizontal="center" vertical="center" wrapText="1"/>
    </xf>
    <xf numFmtId="49" fontId="9" fillId="0" borderId="48" xfId="2" applyNumberFormat="1" applyFont="1" applyFill="1" applyBorder="1" applyAlignment="1">
      <alignment horizontal="left" vertical="center" wrapText="1"/>
    </xf>
    <xf numFmtId="1" fontId="10" fillId="0" borderId="48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left" vertical="center" wrapText="1"/>
    </xf>
    <xf numFmtId="1" fontId="10" fillId="0" borderId="12" xfId="2" applyNumberFormat="1" applyFont="1" applyFill="1" applyBorder="1" applyAlignment="1">
      <alignment horizontal="center" vertical="center" wrapText="1"/>
    </xf>
    <xf numFmtId="0" fontId="10" fillId="0" borderId="55" xfId="2" applyNumberFormat="1" applyFont="1" applyFill="1" applyBorder="1" applyAlignment="1">
      <alignment horizontal="center" vertical="center" wrapText="1"/>
    </xf>
    <xf numFmtId="1" fontId="9" fillId="0" borderId="10" xfId="2" applyNumberFormat="1" applyFont="1" applyBorder="1" applyAlignment="1">
      <alignment horizontal="center" vertical="center" wrapText="1"/>
    </xf>
    <xf numFmtId="1" fontId="9" fillId="0" borderId="55" xfId="2" applyNumberFormat="1" applyFont="1" applyFill="1" applyBorder="1" applyAlignment="1">
      <alignment horizontal="center" vertical="center" wrapText="1"/>
    </xf>
    <xf numFmtId="1" fontId="9" fillId="0" borderId="11" xfId="2" applyNumberFormat="1" applyFont="1" applyBorder="1" applyAlignment="1">
      <alignment horizontal="center" vertical="center" wrapText="1"/>
    </xf>
    <xf numFmtId="1" fontId="9" fillId="0" borderId="11" xfId="2" applyNumberFormat="1" applyFont="1" applyFill="1" applyBorder="1" applyAlignment="1">
      <alignment horizontal="center" vertical="center" wrapText="1"/>
    </xf>
    <xf numFmtId="1" fontId="9" fillId="0" borderId="48" xfId="2" applyNumberFormat="1" applyFont="1" applyFill="1" applyBorder="1" applyAlignment="1">
      <alignment horizontal="center" vertical="center" wrapText="1"/>
    </xf>
    <xf numFmtId="1" fontId="9" fillId="0" borderId="12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Border="1" applyAlignment="1">
      <alignment horizontal="center" vertical="center" wrapText="1"/>
    </xf>
    <xf numFmtId="0" fontId="34" fillId="0" borderId="55" xfId="0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49" fontId="9" fillId="0" borderId="54" xfId="2" applyNumberFormat="1" applyFont="1" applyBorder="1" applyAlignment="1">
      <alignment horizontal="left" vertical="center" wrapText="1"/>
    </xf>
    <xf numFmtId="0" fontId="10" fillId="0" borderId="54" xfId="2" applyNumberFormat="1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30" fillId="0" borderId="5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5" xfId="2" applyNumberFormat="1" applyFont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1" fontId="4" fillId="0" borderId="49" xfId="2" applyNumberFormat="1" applyFont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" fontId="20" fillId="4" borderId="20" xfId="0" applyNumberFormat="1" applyFont="1" applyFill="1" applyBorder="1" applyAlignment="1">
      <alignment horizontal="center" vertical="center"/>
    </xf>
    <xf numFmtId="0" fontId="33" fillId="0" borderId="62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49" fontId="9" fillId="6" borderId="10" xfId="2" applyNumberFormat="1" applyFont="1" applyFill="1" applyBorder="1" applyAlignment="1">
      <alignment horizontal="left" vertical="center" wrapText="1"/>
    </xf>
    <xf numFmtId="1" fontId="10" fillId="6" borderId="10" xfId="2" applyNumberFormat="1" applyFont="1" applyFill="1" applyBorder="1" applyAlignment="1">
      <alignment horizontal="center" vertical="center" wrapText="1"/>
    </xf>
    <xf numFmtId="49" fontId="9" fillId="6" borderId="11" xfId="2" applyNumberFormat="1" applyFont="1" applyFill="1" applyBorder="1" applyAlignment="1">
      <alignment horizontal="left" vertical="center" wrapText="1"/>
    </xf>
    <xf numFmtId="1" fontId="10" fillId="6" borderId="11" xfId="2" applyNumberFormat="1" applyFont="1" applyFill="1" applyBorder="1" applyAlignment="1">
      <alignment horizontal="center" vertical="center" wrapText="1"/>
    </xf>
    <xf numFmtId="49" fontId="9" fillId="6" borderId="55" xfId="2" applyNumberFormat="1" applyFont="1" applyFill="1" applyBorder="1" applyAlignment="1">
      <alignment horizontal="left" vertical="center" wrapText="1"/>
    </xf>
    <xf numFmtId="1" fontId="10" fillId="6" borderId="55" xfId="2" applyNumberFormat="1" applyFont="1" applyFill="1" applyBorder="1" applyAlignment="1">
      <alignment horizontal="center" vertical="center" wrapText="1"/>
    </xf>
    <xf numFmtId="0" fontId="10" fillId="6" borderId="11" xfId="2" applyNumberFormat="1" applyFont="1" applyFill="1" applyBorder="1" applyAlignment="1">
      <alignment horizontal="center" vertical="center" wrapText="1"/>
    </xf>
    <xf numFmtId="0" fontId="10" fillId="6" borderId="55" xfId="2" applyNumberFormat="1" applyFont="1" applyFill="1" applyBorder="1" applyAlignment="1">
      <alignment horizontal="center" vertical="center" wrapText="1"/>
    </xf>
    <xf numFmtId="49" fontId="9" fillId="6" borderId="12" xfId="2" applyNumberFormat="1" applyFont="1" applyFill="1" applyBorder="1" applyAlignment="1">
      <alignment horizontal="left" vertical="center" wrapText="1"/>
    </xf>
    <xf numFmtId="0" fontId="10" fillId="6" borderId="12" xfId="2" applyNumberFormat="1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42" fillId="0" borderId="63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21" fillId="4" borderId="65" xfId="0" applyFont="1" applyFill="1" applyBorder="1" applyAlignment="1">
      <alignment horizontal="center" vertical="center"/>
    </xf>
    <xf numFmtId="0" fontId="21" fillId="4" borderId="66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9" fontId="14" fillId="3" borderId="0" xfId="1" applyNumberFormat="1" applyFont="1" applyFill="1" applyBorder="1" applyAlignment="1">
      <alignment horizontal="center" vertical="center" wrapText="1"/>
    </xf>
    <xf numFmtId="9" fontId="14" fillId="3" borderId="6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3" fillId="2" borderId="49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/>
    </xf>
    <xf numFmtId="0" fontId="15" fillId="2" borderId="35" xfId="0" applyFont="1" applyFill="1" applyBorder="1" applyAlignment="1">
      <alignment horizontal="center"/>
    </xf>
    <xf numFmtId="0" fontId="0" fillId="0" borderId="34" xfId="0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13" fillId="2" borderId="34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left" vertical="center" wrapText="1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9" fillId="0" borderId="60" xfId="0" applyFont="1" applyFill="1" applyBorder="1" applyAlignment="1">
      <alignment horizontal="left" vertical="center" wrapText="1"/>
    </xf>
    <xf numFmtId="0" fontId="9" fillId="0" borderId="61" xfId="0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left" vertical="center" wrapText="1"/>
    </xf>
    <xf numFmtId="0" fontId="9" fillId="0" borderId="52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justify" vertical="center" wrapText="1"/>
    </xf>
    <xf numFmtId="0" fontId="9" fillId="0" borderId="52" xfId="0" applyFont="1" applyFill="1" applyBorder="1" applyAlignment="1">
      <alignment horizontal="justify" vertical="center" wrapText="1"/>
    </xf>
    <xf numFmtId="0" fontId="9" fillId="0" borderId="53" xfId="0" applyFont="1" applyFill="1" applyBorder="1" applyAlignment="1">
      <alignment horizontal="justify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57" xfId="0" applyBorder="1"/>
    <xf numFmtId="0" fontId="0" fillId="0" borderId="58" xfId="0" applyBorder="1"/>
    <xf numFmtId="0" fontId="9" fillId="0" borderId="41" xfId="0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9" fillId="0" borderId="58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justify" vertical="center" wrapText="1"/>
    </xf>
    <xf numFmtId="0" fontId="9" fillId="0" borderId="57" xfId="0" applyFont="1" applyFill="1" applyBorder="1" applyAlignment="1">
      <alignment horizontal="justify" vertical="center" wrapText="1"/>
    </xf>
    <xf numFmtId="0" fontId="9" fillId="0" borderId="58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justify" vertical="center" wrapText="1"/>
    </xf>
    <xf numFmtId="0" fontId="9" fillId="0" borderId="42" xfId="0" applyFont="1" applyFill="1" applyBorder="1" applyAlignment="1">
      <alignment horizontal="justify" vertical="center" wrapText="1"/>
    </xf>
    <xf numFmtId="0" fontId="9" fillId="0" borderId="43" xfId="0" applyFont="1" applyFill="1" applyBorder="1" applyAlignment="1">
      <alignment horizontal="justify" vertical="center" wrapText="1"/>
    </xf>
    <xf numFmtId="0" fontId="9" fillId="0" borderId="34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8" fillId="4" borderId="46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38" xfId="0" applyFont="1" applyFill="1" applyBorder="1" applyAlignment="1">
      <alignment horizontal="justify" vertical="center" wrapText="1"/>
    </xf>
    <xf numFmtId="0" fontId="9" fillId="0" borderId="39" xfId="0" applyFont="1" applyFill="1" applyBorder="1" applyAlignment="1">
      <alignment horizontal="justify" vertical="center" wrapText="1"/>
    </xf>
    <xf numFmtId="0" fontId="9" fillId="0" borderId="40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justify" vertical="center" wrapText="1"/>
    </xf>
    <xf numFmtId="0" fontId="0" fillId="6" borderId="0" xfId="0" applyFill="1" applyBorder="1" applyAlignment="1">
      <alignment horizontal="justify"/>
    </xf>
    <xf numFmtId="0" fontId="38" fillId="6" borderId="0" xfId="0" applyFont="1" applyFill="1" applyBorder="1" applyAlignment="1">
      <alignment horizontal="justify" vertical="center" wrapText="1"/>
    </xf>
    <xf numFmtId="0" fontId="0" fillId="6" borderId="0" xfId="0" applyFont="1" applyFill="1" applyBorder="1" applyAlignment="1">
      <alignment horizontal="justify"/>
    </xf>
    <xf numFmtId="0" fontId="0" fillId="0" borderId="42" xfId="0" applyBorder="1"/>
    <xf numFmtId="0" fontId="0" fillId="0" borderId="43" xfId="0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0" fontId="30" fillId="0" borderId="42" xfId="0" applyFont="1" applyFill="1" applyBorder="1" applyAlignment="1">
      <alignment horizontal="center" vertical="center" wrapText="1"/>
    </xf>
    <xf numFmtId="0" fontId="30" fillId="0" borderId="4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9" fontId="14" fillId="3" borderId="4" xfId="1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/>
    </xf>
    <xf numFmtId="0" fontId="18" fillId="2" borderId="47" xfId="0" applyFont="1" applyFill="1" applyBorder="1" applyAlignment="1">
      <alignment horizontal="center" vertical="center"/>
    </xf>
    <xf numFmtId="165" fontId="20" fillId="4" borderId="44" xfId="4" applyNumberFormat="1" applyFont="1" applyFill="1" applyBorder="1" applyAlignment="1">
      <alignment horizontal="center" vertical="center"/>
    </xf>
    <xf numFmtId="165" fontId="20" fillId="4" borderId="67" xfId="4" applyNumberFormat="1" applyFont="1" applyFill="1" applyBorder="1" applyAlignment="1">
      <alignment horizontal="center" vertical="center"/>
    </xf>
    <xf numFmtId="0" fontId="30" fillId="0" borderId="38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 wrapText="1"/>
    </xf>
    <xf numFmtId="0" fontId="30" fillId="0" borderId="40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30" fillId="0" borderId="51" xfId="0" applyFont="1" applyFill="1" applyBorder="1" applyAlignment="1">
      <alignment horizontal="center" vertical="center" wrapText="1"/>
    </xf>
    <xf numFmtId="0" fontId="30" fillId="0" borderId="52" xfId="0" applyFont="1" applyFill="1" applyBorder="1" applyAlignment="1">
      <alignment horizontal="center" vertical="center" wrapText="1"/>
    </xf>
    <xf numFmtId="0" fontId="30" fillId="0" borderId="5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1" fontId="17" fillId="0" borderId="2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4" fillId="0" borderId="0" xfId="2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165" fontId="0" fillId="0" borderId="0" xfId="0" applyNumberFormat="1"/>
    <xf numFmtId="164" fontId="45" fillId="7" borderId="32" xfId="1" applyNumberFormat="1" applyFont="1" applyFill="1" applyBorder="1" applyAlignment="1">
      <alignment horizontal="center" vertical="center"/>
    </xf>
    <xf numFmtId="164" fontId="7" fillId="8" borderId="10" xfId="0" applyNumberFormat="1" applyFont="1" applyFill="1" applyBorder="1" applyAlignment="1">
      <alignment horizontal="center" vertical="center"/>
    </xf>
    <xf numFmtId="164" fontId="7" fillId="8" borderId="55" xfId="0" applyNumberFormat="1" applyFont="1" applyFill="1" applyBorder="1" applyAlignment="1">
      <alignment horizontal="center" vertical="center"/>
    </xf>
    <xf numFmtId="164" fontId="7" fillId="8" borderId="11" xfId="0" applyNumberFormat="1" applyFont="1" applyFill="1" applyBorder="1" applyAlignment="1">
      <alignment horizontal="center" vertical="center"/>
    </xf>
    <xf numFmtId="164" fontId="7" fillId="8" borderId="12" xfId="0" applyNumberFormat="1" applyFont="1" applyFill="1" applyBorder="1" applyAlignment="1">
      <alignment horizontal="center" vertical="center"/>
    </xf>
    <xf numFmtId="164" fontId="7" fillId="9" borderId="54" xfId="0" applyNumberFormat="1" applyFont="1" applyFill="1" applyBorder="1" applyAlignment="1">
      <alignment horizontal="center"/>
    </xf>
    <xf numFmtId="164" fontId="7" fillId="9" borderId="9" xfId="0" applyNumberFormat="1" applyFont="1" applyFill="1" applyBorder="1" applyAlignment="1">
      <alignment horizontal="center"/>
    </xf>
    <xf numFmtId="164" fontId="7" fillId="8" borderId="49" xfId="0" applyNumberFormat="1" applyFont="1" applyFill="1" applyBorder="1" applyAlignment="1">
      <alignment horizontal="center" vertical="center"/>
    </xf>
    <xf numFmtId="164" fontId="7" fillId="8" borderId="54" xfId="0" applyNumberFormat="1" applyFont="1" applyFill="1" applyBorder="1" applyAlignment="1">
      <alignment horizontal="center" vertical="center"/>
    </xf>
    <xf numFmtId="164" fontId="7" fillId="9" borderId="35" xfId="0" applyNumberFormat="1" applyFont="1" applyFill="1" applyBorder="1" applyAlignment="1">
      <alignment horizontal="center"/>
    </xf>
    <xf numFmtId="164" fontId="10" fillId="8" borderId="54" xfId="2" applyNumberFormat="1" applyFont="1" applyFill="1" applyBorder="1" applyAlignment="1">
      <alignment horizontal="center" vertical="center" wrapText="1"/>
    </xf>
    <xf numFmtId="164" fontId="10" fillId="8" borderId="11" xfId="2" applyNumberFormat="1" applyFont="1" applyFill="1" applyBorder="1" applyAlignment="1">
      <alignment horizontal="center" vertical="center" wrapText="1"/>
    </xf>
    <xf numFmtId="164" fontId="10" fillId="8" borderId="35" xfId="2" applyNumberFormat="1" applyFont="1" applyFill="1" applyBorder="1" applyAlignment="1">
      <alignment horizontal="center" vertical="center" wrapText="1"/>
    </xf>
    <xf numFmtId="164" fontId="9" fillId="8" borderId="54" xfId="0" applyNumberFormat="1" applyFont="1" applyFill="1" applyBorder="1" applyAlignment="1">
      <alignment horizontal="center" vertical="center" wrapText="1"/>
    </xf>
    <xf numFmtId="164" fontId="9" fillId="8" borderId="11" xfId="0" applyNumberFormat="1" applyFont="1" applyFill="1" applyBorder="1" applyAlignment="1">
      <alignment horizontal="center" vertical="center" wrapText="1"/>
    </xf>
    <xf numFmtId="164" fontId="9" fillId="8" borderId="12" xfId="0" applyNumberFormat="1" applyFont="1" applyFill="1" applyBorder="1" applyAlignment="1">
      <alignment horizontal="center" vertical="center" wrapText="1"/>
    </xf>
    <xf numFmtId="164" fontId="7" fillId="8" borderId="35" xfId="0" applyNumberFormat="1" applyFont="1" applyFill="1" applyBorder="1" applyAlignment="1">
      <alignment horizontal="center" vertical="center"/>
    </xf>
    <xf numFmtId="164" fontId="7" fillId="9" borderId="35" xfId="0" applyNumberFormat="1" applyFont="1" applyFill="1" applyBorder="1" applyAlignment="1">
      <alignment horizontal="center" vertical="center"/>
    </xf>
  </cellXfs>
  <cellStyles count="6">
    <cellStyle name="Millares" xfId="4" builtinId="3"/>
    <cellStyle name="Normal" xfId="0" builtinId="0"/>
    <cellStyle name="Normal 2" xfId="2"/>
    <cellStyle name="Normal 2 2" xfId="3"/>
    <cellStyle name="Normal 2 2 2" xfId="5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n-US"/>
              <a:t>Programado Vs. Ejecutado</a:t>
            </a:r>
          </a:p>
        </c:rich>
      </c:tx>
      <c:layout/>
    </c:title>
    <c:view3D>
      <c:rotX val="10"/>
      <c:rotY val="1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NACIONAL!$B$64</c:f>
              <c:strCache>
                <c:ptCount val="1"/>
                <c:pt idx="0">
                  <c:v> Programado 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4.2988530647714393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4.2988530647714393E-2"/>
                </c:manualLayout>
              </c:layout>
              <c:showVal val="1"/>
            </c:dLbl>
            <c:showVal val="1"/>
          </c:dLbls>
          <c:cat>
            <c:multiLvlStrRef>
              <c:f>NACIONAL!$C$62:$D$63</c:f>
              <c:multiLvlStrCache>
                <c:ptCount val="2"/>
                <c:lvl>
                  <c:pt idx="0">
                    <c:v>MMA 2014</c:v>
                  </c:pt>
                  <c:pt idx="1">
                    <c:v>MML 2014</c:v>
                  </c:pt>
                </c:lvl>
                <c:lvl>
                  <c:pt idx="0">
                    <c:v>TOTAL JORNADAS</c:v>
                  </c:pt>
                </c:lvl>
              </c:multiLvlStrCache>
            </c:multiLvlStrRef>
          </c:cat>
          <c:val>
            <c:numRef>
              <c:f>NACIONAL!$C$64:$D$64</c:f>
              <c:numCache>
                <c:formatCode>_(* #,##0_);_(* \(#,##0\);_(* "-"??_);_(@_)</c:formatCode>
                <c:ptCount val="2"/>
                <c:pt idx="0">
                  <c:v>5419</c:v>
                </c:pt>
                <c:pt idx="1">
                  <c:v>3885</c:v>
                </c:pt>
              </c:numCache>
            </c:numRef>
          </c:val>
        </c:ser>
        <c:ser>
          <c:idx val="1"/>
          <c:order val="1"/>
          <c:tx>
            <c:strRef>
              <c:f>NACIONAL!$B$65</c:f>
              <c:strCache>
                <c:ptCount val="1"/>
                <c:pt idx="0">
                  <c:v> Ejecutado 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2.7356337684909297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2.3448289444207838E-2"/>
                </c:manualLayout>
              </c:layout>
              <c:showVal val="1"/>
            </c:dLbl>
            <c:showVal val="1"/>
          </c:dLbls>
          <c:cat>
            <c:multiLvlStrRef>
              <c:f>NACIONAL!$C$62:$D$63</c:f>
              <c:multiLvlStrCache>
                <c:ptCount val="2"/>
                <c:lvl>
                  <c:pt idx="0">
                    <c:v>MMA 2014</c:v>
                  </c:pt>
                  <c:pt idx="1">
                    <c:v>MML 2014</c:v>
                  </c:pt>
                </c:lvl>
                <c:lvl>
                  <c:pt idx="0">
                    <c:v>TOTAL JORNADAS</c:v>
                  </c:pt>
                </c:lvl>
              </c:multiLvlStrCache>
            </c:multiLvlStrRef>
          </c:cat>
          <c:val>
            <c:numRef>
              <c:f>NACIONAL!$C$65:$D$65</c:f>
              <c:numCache>
                <c:formatCode>_(* #,##0_);_(* \(#,##0\);_(* "-"??_);_(@_)</c:formatCode>
                <c:ptCount val="2"/>
                <c:pt idx="0">
                  <c:v>5408</c:v>
                </c:pt>
                <c:pt idx="1">
                  <c:v>3649</c:v>
                </c:pt>
              </c:numCache>
            </c:numRef>
          </c:val>
        </c:ser>
        <c:dLbls>
          <c:showVal val="1"/>
        </c:dLbls>
        <c:shape val="cylinder"/>
        <c:axId val="119505280"/>
        <c:axId val="119506816"/>
        <c:axId val="0"/>
      </c:bar3DChart>
      <c:catAx>
        <c:axId val="119505280"/>
        <c:scaling>
          <c:orientation val="minMax"/>
        </c:scaling>
        <c:axPos val="b"/>
        <c:majorTickMark val="none"/>
        <c:tickLblPos val="nextTo"/>
        <c:crossAx val="119506816"/>
        <c:crosses val="autoZero"/>
        <c:auto val="1"/>
        <c:lblAlgn val="ctr"/>
        <c:lblOffset val="100"/>
      </c:catAx>
      <c:valAx>
        <c:axId val="119506816"/>
        <c:scaling>
          <c:orientation val="minMax"/>
        </c:scaling>
        <c:delete val="1"/>
        <c:axPos val="l"/>
        <c:numFmt formatCode="#,##0" sourceLinked="0"/>
        <c:tickLblPos val="none"/>
        <c:crossAx val="119505280"/>
        <c:crosses val="autoZero"/>
        <c:crossBetween val="between"/>
      </c:valAx>
    </c:plotArea>
    <c:legend>
      <c:legendPos val="t"/>
      <c:layout/>
    </c:legend>
    <c:plotVisOnly val="1"/>
    <c:dispBlanksAs val="gap"/>
  </c:chart>
  <c:spPr>
    <a:ln>
      <a:noFill/>
    </a:ln>
  </c:sp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1"/>
  <c:chart>
    <c:title>
      <c:tx>
        <c:rich>
          <a:bodyPr/>
          <a:lstStyle/>
          <a:p>
            <a:pPr>
              <a:defRPr/>
            </a:pPr>
            <a:r>
              <a:rPr lang="es-EC"/>
              <a:t>AVANCE ACUMULADO</a:t>
            </a:r>
          </a:p>
        </c:rich>
      </c:tx>
      <c:layout/>
    </c:title>
    <c:view3D>
      <c:rotX val="0"/>
      <c:rotY val="10"/>
      <c:perspective val="0"/>
    </c:view3D>
    <c:plotArea>
      <c:layout>
        <c:manualLayout>
          <c:layoutTarget val="inner"/>
          <c:xMode val="edge"/>
          <c:yMode val="edge"/>
          <c:x val="0.12843904130041597"/>
          <c:y val="0.26833578500282035"/>
          <c:w val="0.76040713498745449"/>
          <c:h val="0.68698081940455746"/>
        </c:manualLayout>
      </c:layout>
      <c:bar3DChart>
        <c:barDir val="bar"/>
        <c:grouping val="clustered"/>
        <c:ser>
          <c:idx val="0"/>
          <c:order val="0"/>
          <c:tx>
            <c:strRef>
              <c:f>NACIONAL!$D$4</c:f>
              <c:strCache>
                <c:ptCount val="1"/>
                <c:pt idx="0">
                  <c:v>Nº SM PROGRAMADOS</c:v>
                </c:pt>
              </c:strCache>
            </c:strRef>
          </c:tx>
          <c:dLbls>
            <c:dLbl>
              <c:idx val="0"/>
              <c:layout>
                <c:manualLayout>
                  <c:x val="2.6153840873442202E-2"/>
                  <c:y val="-1.2186380616170283E-2"/>
                </c:manualLayout>
              </c:layout>
              <c:showVal val="1"/>
            </c:dLbl>
            <c:showVal val="1"/>
          </c:dLbls>
          <c:cat>
            <c:strRef>
              <c:f>NACIONAL!$B$6</c:f>
              <c:strCache>
                <c:ptCount val="1"/>
                <c:pt idx="0">
                  <c:v>NACIONAL</c:v>
                </c:pt>
              </c:strCache>
            </c:strRef>
          </c:cat>
          <c:val>
            <c:numRef>
              <c:f>NACIONAL!$D$6</c:f>
              <c:numCache>
                <c:formatCode>_(* #,##0_);_(* \(#,##0\);_(* "-"??_);_(@_)</c:formatCode>
                <c:ptCount val="1"/>
                <c:pt idx="0">
                  <c:v>5419</c:v>
                </c:pt>
              </c:numCache>
            </c:numRef>
          </c:val>
        </c:ser>
        <c:ser>
          <c:idx val="1"/>
          <c:order val="1"/>
          <c:tx>
            <c:strRef>
              <c:f>NACIONAL!$E$4</c:f>
              <c:strCache>
                <c:ptCount val="1"/>
                <c:pt idx="0">
                  <c:v>TOTAL EJECUTADO</c:v>
                </c:pt>
              </c:strCache>
            </c:strRef>
          </c:tx>
          <c:dLbls>
            <c:dLbl>
              <c:idx val="0"/>
              <c:layout>
                <c:manualLayout>
                  <c:x val="4.7948708267977265E-2"/>
                  <c:y val="0"/>
                </c:manualLayout>
              </c:layout>
              <c:showVal val="1"/>
            </c:dLbl>
            <c:showVal val="1"/>
          </c:dLbls>
          <c:cat>
            <c:strRef>
              <c:f>NACIONAL!$B$6</c:f>
              <c:strCache>
                <c:ptCount val="1"/>
                <c:pt idx="0">
                  <c:v>NACIONAL</c:v>
                </c:pt>
              </c:strCache>
            </c:strRef>
          </c:cat>
          <c:val>
            <c:numRef>
              <c:f>NACIONAL!$E$6</c:f>
              <c:numCache>
                <c:formatCode>_(* #,##0_);_(* \(#,##0\);_(* "-"??_);_(@_)</c:formatCode>
                <c:ptCount val="1"/>
                <c:pt idx="0">
                  <c:v>5408</c:v>
                </c:pt>
              </c:numCache>
            </c:numRef>
          </c:val>
        </c:ser>
        <c:dLbls>
          <c:showVal val="1"/>
        </c:dLbls>
        <c:shape val="cylinder"/>
        <c:axId val="119528832"/>
        <c:axId val="119551104"/>
        <c:axId val="0"/>
      </c:bar3DChart>
      <c:catAx>
        <c:axId val="119528832"/>
        <c:scaling>
          <c:orientation val="minMax"/>
        </c:scaling>
        <c:axPos val="l"/>
        <c:majorTickMark val="none"/>
        <c:tickLblPos val="nextTo"/>
        <c:crossAx val="119551104"/>
        <c:crosses val="autoZero"/>
        <c:auto val="1"/>
        <c:lblAlgn val="ctr"/>
        <c:lblOffset val="100"/>
      </c:catAx>
      <c:valAx>
        <c:axId val="119551104"/>
        <c:scaling>
          <c:orientation val="minMax"/>
          <c:min val="300"/>
        </c:scaling>
        <c:delete val="1"/>
        <c:axPos val="b"/>
        <c:numFmt formatCode="_(* #,##0_);_(* \(#,##0\);_(* &quot;-&quot;??_);_(@_)" sourceLinked="1"/>
        <c:majorTickMark val="none"/>
        <c:tickLblPos val="none"/>
        <c:crossAx val="119528832"/>
        <c:crosses val="autoZero"/>
        <c:crossBetween val="between"/>
        <c:majorUnit val="100"/>
      </c:valAx>
    </c:plotArea>
    <c:legend>
      <c:legendPos val="t"/>
      <c:layout/>
    </c:legend>
    <c:plotVisOnly val="1"/>
    <c:dispBlanksAs val="gap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0"/>
  <c:chart>
    <c:title>
      <c:tx>
        <c:rich>
          <a:bodyPr/>
          <a:lstStyle/>
          <a:p>
            <a:pPr>
              <a:defRPr/>
            </a:pPr>
            <a:r>
              <a:rPr lang="es-EC"/>
              <a:t>Avance Acumulado</a:t>
            </a:r>
          </a:p>
        </c:rich>
      </c:tx>
      <c:layout/>
    </c:title>
    <c:view3D>
      <c:rotX val="0"/>
      <c:rotY val="0"/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NACIONAL!$D$27:$E$28</c:f>
              <c:strCache>
                <c:ptCount val="2"/>
                <c:pt idx="0">
                  <c:v>ÁREAS  DE INVESTIGACIÓN PROGRAMADAS</c:v>
                </c:pt>
                <c:pt idx="1">
                  <c:v>TOTAL EJECUTADO</c:v>
                </c:pt>
              </c:strCache>
            </c:strRef>
          </c:cat>
          <c:val>
            <c:numRef>
              <c:f>NACIONAL!$D$29:$E$29</c:f>
              <c:numCache>
                <c:formatCode>_(* #,##0_);_(* \(#,##0\);_(* "-"??_);_(@_)</c:formatCode>
                <c:ptCount val="2"/>
                <c:pt idx="0">
                  <c:v>3885</c:v>
                </c:pt>
                <c:pt idx="1">
                  <c:v>3649</c:v>
                </c:pt>
              </c:numCache>
            </c:numRef>
          </c:val>
        </c:ser>
        <c:dLbls>
          <c:showVal val="1"/>
        </c:dLbls>
        <c:shape val="cylinder"/>
        <c:axId val="119576064"/>
        <c:axId val="119577600"/>
        <c:axId val="0"/>
      </c:bar3DChart>
      <c:catAx>
        <c:axId val="119576064"/>
        <c:scaling>
          <c:orientation val="minMax"/>
        </c:scaling>
        <c:axPos val="b"/>
        <c:numFmt formatCode="General" sourceLinked="1"/>
        <c:majorTickMark val="none"/>
        <c:tickLblPos val="nextTo"/>
        <c:crossAx val="119577600"/>
        <c:crosses val="autoZero"/>
        <c:auto val="1"/>
        <c:lblAlgn val="ctr"/>
        <c:lblOffset val="100"/>
      </c:catAx>
      <c:valAx>
        <c:axId val="119577600"/>
        <c:scaling>
          <c:orientation val="minMax"/>
          <c:max val="5000"/>
        </c:scaling>
        <c:delete val="1"/>
        <c:axPos val="l"/>
        <c:numFmt formatCode="_(* #,##0_);_(* \(#,##0\);_(* &quot;-&quot;??_);_(@_)" sourceLinked="1"/>
        <c:tickLblPos val="none"/>
        <c:crossAx val="119576064"/>
        <c:crosses val="autoZero"/>
        <c:crossBetween val="between"/>
        <c:majorUnit val="100"/>
      </c:valAx>
    </c:plotArea>
    <c:plotVisOnly val="1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COBERTURA DE SEGMENTO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7057255343082114"/>
                  <c:y val="0.1008959642729776"/>
                </c:manualLayout>
              </c:layout>
              <c:showPercent val="1"/>
            </c:dLbl>
            <c:dLbl>
              <c:idx val="1"/>
              <c:layout>
                <c:manualLayout>
                  <c:x val="2.6515748031496072E-2"/>
                  <c:y val="4.2003267059295787E-2"/>
                </c:manualLayout>
              </c:layout>
              <c:showPercent val="1"/>
            </c:dLbl>
            <c:dLbl>
              <c:idx val="2"/>
              <c:delete val="1"/>
            </c:dLbl>
            <c:dLbl>
              <c:idx val="3"/>
              <c:layout>
                <c:manualLayout>
                  <c:x val="-3.0769216347956506E-2"/>
                  <c:y val="0.17611772437082535"/>
                </c:manualLayout>
              </c:layout>
              <c:showPercent val="1"/>
            </c:dLbl>
            <c:numFmt formatCode="0.0%" sourceLinked="0"/>
            <c:showPercent val="1"/>
            <c:showLeaderLines val="1"/>
          </c:dLbls>
          <c:cat>
            <c:strRef>
              <c:f>NACIONAL!$H$12:$K$12</c:f>
              <c:strCache>
                <c:ptCount val="4"/>
                <c:pt idx="0">
                  <c:v>INFORMACIÓN COMPLETA</c:v>
                </c:pt>
                <c:pt idx="1">
                  <c:v>PARCIAL</c:v>
                </c:pt>
                <c:pt idx="2">
                  <c:v>RECHAZO</c:v>
                </c:pt>
                <c:pt idx="3">
                  <c:v>NO INVESTIGADAS</c:v>
                </c:pt>
              </c:strCache>
            </c:strRef>
          </c:cat>
          <c:val>
            <c:numRef>
              <c:f>NACIONAL!$H$13:$K$13</c:f>
              <c:numCache>
                <c:formatCode>0.00</c:formatCode>
                <c:ptCount val="4"/>
                <c:pt idx="0">
                  <c:v>5383</c:v>
                </c:pt>
                <c:pt idx="1">
                  <c:v>25</c:v>
                </c:pt>
                <c:pt idx="2">
                  <c:v>8</c:v>
                </c:pt>
                <c:pt idx="3">
                  <c:v>3</c:v>
                </c:pt>
              </c:numCache>
            </c:numRef>
          </c:val>
        </c:ser>
        <c:dLbls>
          <c:showPercent val="1"/>
        </c:dLbls>
        <c:firstSliceAng val="110"/>
      </c:pieChart>
    </c:plotArea>
    <c:legend>
      <c:legendPos val="r"/>
      <c:legendEntry>
        <c:idx val="3"/>
        <c:delete val="1"/>
      </c:legendEntry>
      <c:layout/>
    </c:legend>
    <c:plotVisOnly val="1"/>
  </c:chart>
  <c:spPr>
    <a:ln>
      <a:noFill/>
    </a:ln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Coberura de Áreas de Investigación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229537113700912"/>
          <c:y val="0.18566913261176654"/>
          <c:w val="0.42370778916894186"/>
          <c:h val="0.77351341143004981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432370280637997"/>
                  <c:y val="0.15228550819575029"/>
                </c:manualLayout>
              </c:layout>
              <c:showPercent val="1"/>
            </c:dLbl>
            <c:dLbl>
              <c:idx val="1"/>
              <c:layout>
                <c:manualLayout>
                  <c:x val="3.8394912174439737E-2"/>
                  <c:y val="-0.1350608519309299"/>
                </c:manualLayout>
              </c:layout>
              <c:showPercent val="1"/>
            </c:dLbl>
            <c:dLbl>
              <c:idx val="2"/>
              <c:layout>
                <c:manualLayout>
                  <c:x val="3.9621441550575412E-2"/>
                  <c:y val="8.0077252004659375E-3"/>
                </c:manualLayout>
              </c:layout>
              <c:showPercent val="1"/>
            </c:dLbl>
            <c:dLbl>
              <c:idx val="3"/>
              <c:layout>
                <c:manualLayout>
                  <c:x val="-5.9910155461336517E-2"/>
                  <c:y val="7.257534350136606E-2"/>
                </c:manualLayout>
              </c:layout>
              <c:showPercent val="1"/>
            </c:dLbl>
            <c:numFmt formatCode="0.0%" sourceLinked="0"/>
            <c:showPercent val="1"/>
            <c:showLeaderLines val="1"/>
          </c:dLbls>
          <c:cat>
            <c:strRef>
              <c:f>NACIONAL!$H$36:$J$36</c:f>
              <c:strCache>
                <c:ptCount val="3"/>
                <c:pt idx="0">
                  <c:v>INFORMACIÓN COMPLETA</c:v>
                </c:pt>
                <c:pt idx="1">
                  <c:v>NO UBICADOS</c:v>
                </c:pt>
                <c:pt idx="2">
                  <c:v>RECHAZO</c:v>
                </c:pt>
              </c:strCache>
            </c:strRef>
          </c:cat>
          <c:val>
            <c:numRef>
              <c:f>NACIONAL!$H$37:$J$37</c:f>
              <c:numCache>
                <c:formatCode>General</c:formatCode>
                <c:ptCount val="3"/>
                <c:pt idx="0">
                  <c:v>3649</c:v>
                </c:pt>
                <c:pt idx="1">
                  <c:v>192</c:v>
                </c:pt>
                <c:pt idx="2">
                  <c:v>44</c:v>
                </c:pt>
              </c:numCache>
            </c:numRef>
          </c:val>
        </c:ser>
        <c:dLbls>
          <c:showPercent val="1"/>
        </c:dLbls>
        <c:firstSliceAng val="140"/>
      </c:pieChart>
    </c:plotArea>
    <c:legend>
      <c:legendPos val="r"/>
      <c:layout>
        <c:manualLayout>
          <c:xMode val="edge"/>
          <c:yMode val="edge"/>
          <c:x val="0.72684736523319382"/>
          <c:y val="0.28301301523256528"/>
          <c:w val="0.25263981425398729"/>
          <c:h val="0.59716921906656151"/>
        </c:manualLayout>
      </c:layout>
    </c:legend>
    <c:plotVisOnly val="1"/>
  </c:chart>
  <c:spPr>
    <a:ln>
      <a:noFill/>
    </a:ln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ÁREAS DINOR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0740519898348803"/>
          <c:y val="0.21385175488299701"/>
          <c:w val="0.82196186421505824"/>
          <c:h val="0.54917853630579083"/>
        </c:manualLayout>
      </c:layout>
      <c:barChart>
        <c:barDir val="col"/>
        <c:grouping val="clustered"/>
        <c:ser>
          <c:idx val="0"/>
          <c:order val="0"/>
          <c:tx>
            <c:strRef>
              <c:f>DINOR!$D$4</c:f>
              <c:strCache>
                <c:ptCount val="1"/>
                <c:pt idx="0">
                  <c:v>Nº SM PROGRAMADOS</c:v>
                </c:pt>
              </c:strCache>
            </c:strRef>
          </c:tx>
          <c:dLbls>
            <c:dLblPos val="ctr"/>
            <c:showVal val="1"/>
          </c:dLbls>
          <c:cat>
            <c:strRef>
              <c:f>DINOR!$B$7:$B$14</c:f>
              <c:strCache>
                <c:ptCount val="8"/>
                <c:pt idx="0">
                  <c:v>CARCHI</c:v>
                </c:pt>
                <c:pt idx="1">
                  <c:v>IMBABURA</c:v>
                </c:pt>
                <c:pt idx="2">
                  <c:v>PICHINCHA</c:v>
                </c:pt>
                <c:pt idx="3">
                  <c:v>LAS GOLONDRINAS</c:v>
                </c:pt>
                <c:pt idx="4">
                  <c:v>SUCUMBIOS</c:v>
                </c:pt>
                <c:pt idx="5">
                  <c:v>NAPO</c:v>
                </c:pt>
                <c:pt idx="6">
                  <c:v>ESMERALDAS</c:v>
                </c:pt>
                <c:pt idx="7">
                  <c:v>ORELLANA</c:v>
                </c:pt>
              </c:strCache>
            </c:strRef>
          </c:cat>
          <c:val>
            <c:numRef>
              <c:f>DINOR!$D$7:$D$14</c:f>
              <c:numCache>
                <c:formatCode>General</c:formatCode>
                <c:ptCount val="8"/>
                <c:pt idx="0">
                  <c:v>167</c:v>
                </c:pt>
                <c:pt idx="1">
                  <c:v>236</c:v>
                </c:pt>
                <c:pt idx="2">
                  <c:v>425</c:v>
                </c:pt>
                <c:pt idx="3">
                  <c:v>9</c:v>
                </c:pt>
                <c:pt idx="4">
                  <c:v>135</c:v>
                </c:pt>
                <c:pt idx="5">
                  <c:v>133</c:v>
                </c:pt>
                <c:pt idx="6">
                  <c:v>308</c:v>
                </c:pt>
                <c:pt idx="7">
                  <c:v>65</c:v>
                </c:pt>
              </c:numCache>
            </c:numRef>
          </c:val>
        </c:ser>
        <c:ser>
          <c:idx val="1"/>
          <c:order val="1"/>
          <c:tx>
            <c:strRef>
              <c:f>DINOR!$E$4</c:f>
              <c:strCache>
                <c:ptCount val="1"/>
                <c:pt idx="0">
                  <c:v>Nº SM EJECUTADOS</c:v>
                </c:pt>
              </c:strCache>
            </c:strRef>
          </c:tx>
          <c:dLbls>
            <c:dLblPos val="ctr"/>
            <c:showVal val="1"/>
          </c:dLbls>
          <c:cat>
            <c:strRef>
              <c:f>DINOR!$B$7:$B$14</c:f>
              <c:strCache>
                <c:ptCount val="8"/>
                <c:pt idx="0">
                  <c:v>CARCHI</c:v>
                </c:pt>
                <c:pt idx="1">
                  <c:v>IMBABURA</c:v>
                </c:pt>
                <c:pt idx="2">
                  <c:v>PICHINCHA</c:v>
                </c:pt>
                <c:pt idx="3">
                  <c:v>LAS GOLONDRINAS</c:v>
                </c:pt>
                <c:pt idx="4">
                  <c:v>SUCUMBIOS</c:v>
                </c:pt>
                <c:pt idx="5">
                  <c:v>NAPO</c:v>
                </c:pt>
                <c:pt idx="6">
                  <c:v>ESMERALDAS</c:v>
                </c:pt>
                <c:pt idx="7">
                  <c:v>ORELLANA</c:v>
                </c:pt>
              </c:strCache>
            </c:strRef>
          </c:cat>
          <c:val>
            <c:numRef>
              <c:f>DINOR!$E$7:$E$14</c:f>
              <c:numCache>
                <c:formatCode>General</c:formatCode>
                <c:ptCount val="8"/>
                <c:pt idx="0">
                  <c:v>166</c:v>
                </c:pt>
                <c:pt idx="1">
                  <c:v>234</c:v>
                </c:pt>
                <c:pt idx="2">
                  <c:v>422</c:v>
                </c:pt>
                <c:pt idx="3">
                  <c:v>9</c:v>
                </c:pt>
                <c:pt idx="4">
                  <c:v>133</c:v>
                </c:pt>
                <c:pt idx="5">
                  <c:v>133</c:v>
                </c:pt>
                <c:pt idx="6">
                  <c:v>307</c:v>
                </c:pt>
                <c:pt idx="7">
                  <c:v>65</c:v>
                </c:pt>
              </c:numCache>
            </c:numRef>
          </c:val>
        </c:ser>
        <c:axId val="119736960"/>
        <c:axId val="119759232"/>
      </c:barChart>
      <c:lineChart>
        <c:grouping val="standard"/>
        <c:ser>
          <c:idx val="2"/>
          <c:order val="2"/>
          <c:tx>
            <c:strRef>
              <c:f>DINOR!$F$4</c:f>
              <c:strCache>
                <c:ptCount val="1"/>
                <c:pt idx="0">
                  <c:v>PORCENTAJE DE COBERTURA</c:v>
                </c:pt>
              </c:strCache>
            </c:strRef>
          </c:tx>
          <c:dLbls>
            <c:dLbl>
              <c:idx val="7"/>
              <c:layout>
                <c:manualLayout>
                  <c:x val="-2.2626515291716241E-2"/>
                  <c:y val="4.9627791563275403E-2"/>
                </c:manualLayout>
              </c:layout>
              <c:showVal val="1"/>
            </c:dLbl>
            <c:showVal val="1"/>
          </c:dLbls>
          <c:cat>
            <c:strRef>
              <c:f>DINOR!$B$7:$B$14</c:f>
              <c:strCache>
                <c:ptCount val="8"/>
                <c:pt idx="0">
                  <c:v>CARCHI</c:v>
                </c:pt>
                <c:pt idx="1">
                  <c:v>IMBABURA</c:v>
                </c:pt>
                <c:pt idx="2">
                  <c:v>PICHINCHA</c:v>
                </c:pt>
                <c:pt idx="3">
                  <c:v>LAS GOLONDRINAS</c:v>
                </c:pt>
                <c:pt idx="4">
                  <c:v>SUCUMBIOS</c:v>
                </c:pt>
                <c:pt idx="5">
                  <c:v>NAPO</c:v>
                </c:pt>
                <c:pt idx="6">
                  <c:v>ESMERALDAS</c:v>
                </c:pt>
                <c:pt idx="7">
                  <c:v>ORELLANA</c:v>
                </c:pt>
              </c:strCache>
            </c:strRef>
          </c:cat>
          <c:val>
            <c:numRef>
              <c:f>DINOR!$F$7:$F$14</c:f>
              <c:numCache>
                <c:formatCode>0.0%</c:formatCode>
                <c:ptCount val="8"/>
                <c:pt idx="0">
                  <c:v>0.99401197604790414</c:v>
                </c:pt>
                <c:pt idx="1">
                  <c:v>0.99152542372881358</c:v>
                </c:pt>
                <c:pt idx="2">
                  <c:v>0.99294117647058822</c:v>
                </c:pt>
                <c:pt idx="3">
                  <c:v>1</c:v>
                </c:pt>
                <c:pt idx="4">
                  <c:v>0.98518518518518516</c:v>
                </c:pt>
                <c:pt idx="5">
                  <c:v>1</c:v>
                </c:pt>
                <c:pt idx="6">
                  <c:v>0.99675324675324672</c:v>
                </c:pt>
                <c:pt idx="7">
                  <c:v>1</c:v>
                </c:pt>
              </c:numCache>
            </c:numRef>
          </c:val>
        </c:ser>
        <c:marker val="1"/>
        <c:axId val="119762304"/>
        <c:axId val="119760768"/>
      </c:lineChart>
      <c:catAx>
        <c:axId val="119736960"/>
        <c:scaling>
          <c:orientation val="minMax"/>
        </c:scaling>
        <c:axPos val="b"/>
        <c:tickLblPos val="nextTo"/>
        <c:crossAx val="119759232"/>
        <c:crosses val="autoZero"/>
        <c:auto val="1"/>
        <c:lblAlgn val="ctr"/>
        <c:lblOffset val="100"/>
      </c:catAx>
      <c:valAx>
        <c:axId val="119759232"/>
        <c:scaling>
          <c:orientation val="minMax"/>
          <c:max val="470"/>
          <c:min val="0"/>
        </c:scaling>
        <c:axPos val="l"/>
        <c:majorGridlines/>
        <c:numFmt formatCode="General" sourceLinked="1"/>
        <c:tickLblPos val="nextTo"/>
        <c:crossAx val="119736960"/>
        <c:crosses val="autoZero"/>
        <c:crossBetween val="between"/>
      </c:valAx>
      <c:valAx>
        <c:axId val="119760768"/>
        <c:scaling>
          <c:orientation val="minMax"/>
          <c:max val="1"/>
          <c:min val="0"/>
        </c:scaling>
        <c:axPos val="r"/>
        <c:numFmt formatCode="0%" sourceLinked="0"/>
        <c:tickLblPos val="nextTo"/>
        <c:crossAx val="119762304"/>
        <c:crosses val="max"/>
        <c:crossBetween val="between"/>
        <c:majorUnit val="0.1"/>
      </c:valAx>
      <c:catAx>
        <c:axId val="119762304"/>
        <c:scaling>
          <c:orientation val="minMax"/>
        </c:scaling>
        <c:delete val="1"/>
        <c:axPos val="b"/>
        <c:tickLblPos val="none"/>
        <c:crossAx val="119760768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0.26216426845950386"/>
          <c:y val="0.11049647330063894"/>
          <c:w val="0.68517928164598563"/>
          <c:h val="0.10142662311392669"/>
        </c:manualLayout>
      </c:layout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LISTA DINOR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strRef>
              <c:f>DINOR!$D$43</c:f>
              <c:strCache>
                <c:ptCount val="1"/>
                <c:pt idx="0">
                  <c:v>Nº DE ÁREAS  PROGRAMADAS</c:v>
                </c:pt>
              </c:strCache>
            </c:strRef>
          </c:tx>
          <c:dLbls>
            <c:dLblPos val="ctr"/>
            <c:showVal val="1"/>
          </c:dLbls>
          <c:cat>
            <c:strRef>
              <c:f>DINOR!$B$46:$B$53</c:f>
              <c:strCache>
                <c:ptCount val="8"/>
                <c:pt idx="0">
                  <c:v>CARCHI</c:v>
                </c:pt>
                <c:pt idx="1">
                  <c:v>IMBABURA</c:v>
                </c:pt>
                <c:pt idx="2">
                  <c:v>PICHINCHA</c:v>
                </c:pt>
                <c:pt idx="3">
                  <c:v>LAS GOLONDRINAS</c:v>
                </c:pt>
                <c:pt idx="4">
                  <c:v>SUCUMBIOS</c:v>
                </c:pt>
                <c:pt idx="5">
                  <c:v>NAPO</c:v>
                </c:pt>
                <c:pt idx="6">
                  <c:v>ESMERALDAS</c:v>
                </c:pt>
                <c:pt idx="7">
                  <c:v>ORELLANA</c:v>
                </c:pt>
              </c:strCache>
            </c:strRef>
          </c:cat>
          <c:val>
            <c:numRef>
              <c:f>DINOR!$D$46:$D$53</c:f>
              <c:numCache>
                <c:formatCode>General</c:formatCode>
                <c:ptCount val="8"/>
                <c:pt idx="0">
                  <c:v>40</c:v>
                </c:pt>
                <c:pt idx="1">
                  <c:v>123</c:v>
                </c:pt>
                <c:pt idx="2">
                  <c:v>649</c:v>
                </c:pt>
                <c:pt idx="3">
                  <c:v>3</c:v>
                </c:pt>
                <c:pt idx="4">
                  <c:v>18</c:v>
                </c:pt>
                <c:pt idx="5">
                  <c:v>23</c:v>
                </c:pt>
                <c:pt idx="6">
                  <c:v>224</c:v>
                </c:pt>
                <c:pt idx="7">
                  <c:v>50</c:v>
                </c:pt>
              </c:numCache>
            </c:numRef>
          </c:val>
        </c:ser>
        <c:ser>
          <c:idx val="2"/>
          <c:order val="2"/>
          <c:tx>
            <c:strRef>
              <c:f>DINOR!$E$43</c:f>
              <c:strCache>
                <c:ptCount val="1"/>
                <c:pt idx="0">
                  <c:v>Nº DE ÁREASEJECUTADAS</c:v>
                </c:pt>
              </c:strCache>
            </c:strRef>
          </c:tx>
          <c:dLbls>
            <c:dLblPos val="ctr"/>
            <c:showVal val="1"/>
          </c:dLbls>
          <c:cat>
            <c:strRef>
              <c:f>DINOR!$B$46:$B$53</c:f>
              <c:strCache>
                <c:ptCount val="8"/>
                <c:pt idx="0">
                  <c:v>CARCHI</c:v>
                </c:pt>
                <c:pt idx="1">
                  <c:v>IMBABURA</c:v>
                </c:pt>
                <c:pt idx="2">
                  <c:v>PICHINCHA</c:v>
                </c:pt>
                <c:pt idx="3">
                  <c:v>LAS GOLONDRINAS</c:v>
                </c:pt>
                <c:pt idx="4">
                  <c:v>SUCUMBIOS</c:v>
                </c:pt>
                <c:pt idx="5">
                  <c:v>NAPO</c:v>
                </c:pt>
                <c:pt idx="6">
                  <c:v>ESMERALDAS</c:v>
                </c:pt>
                <c:pt idx="7">
                  <c:v>ORELLANA</c:v>
                </c:pt>
              </c:strCache>
            </c:strRef>
          </c:cat>
          <c:val>
            <c:numRef>
              <c:f>DINOR!$E$46:$E$53</c:f>
              <c:numCache>
                <c:formatCode>General</c:formatCode>
                <c:ptCount val="8"/>
                <c:pt idx="0">
                  <c:v>38</c:v>
                </c:pt>
                <c:pt idx="1">
                  <c:v>118</c:v>
                </c:pt>
                <c:pt idx="2">
                  <c:v>612</c:v>
                </c:pt>
                <c:pt idx="3">
                  <c:v>3</c:v>
                </c:pt>
                <c:pt idx="4">
                  <c:v>16</c:v>
                </c:pt>
                <c:pt idx="5">
                  <c:v>23</c:v>
                </c:pt>
                <c:pt idx="6">
                  <c:v>207</c:v>
                </c:pt>
                <c:pt idx="7">
                  <c:v>49</c:v>
                </c:pt>
              </c:numCache>
            </c:numRef>
          </c:val>
        </c:ser>
        <c:gapWidth val="75"/>
        <c:axId val="119798016"/>
        <c:axId val="119803904"/>
      </c:barChart>
      <c:lineChart>
        <c:grouping val="standard"/>
        <c:ser>
          <c:idx val="0"/>
          <c:order val="0"/>
          <c:tx>
            <c:strRef>
              <c:f>DINOR!$F$43</c:f>
              <c:strCache>
                <c:ptCount val="1"/>
                <c:pt idx="0">
                  <c:v>PORCENTAJE DE COBERTURA</c:v>
                </c:pt>
              </c:strCache>
            </c:strRef>
          </c:tx>
          <c:dLbls>
            <c:showVal val="1"/>
          </c:dLbls>
          <c:cat>
            <c:strRef>
              <c:f>DILIT!$B$33:$B$33</c:f>
              <c:strCache>
                <c:ptCount val="1"/>
                <c:pt idx="0">
                  <c:v>MANABI</c:v>
                </c:pt>
              </c:strCache>
            </c:strRef>
          </c:cat>
          <c:val>
            <c:numRef>
              <c:f>DINOR!$F$46:$F$53</c:f>
              <c:numCache>
                <c:formatCode>0.0%</c:formatCode>
                <c:ptCount val="8"/>
                <c:pt idx="0">
                  <c:v>0.95</c:v>
                </c:pt>
                <c:pt idx="1">
                  <c:v>0.95934959349593496</c:v>
                </c:pt>
                <c:pt idx="2">
                  <c:v>0.94298921417565484</c:v>
                </c:pt>
                <c:pt idx="3">
                  <c:v>1</c:v>
                </c:pt>
                <c:pt idx="4">
                  <c:v>0.88888888888888884</c:v>
                </c:pt>
                <c:pt idx="5">
                  <c:v>1</c:v>
                </c:pt>
                <c:pt idx="6">
                  <c:v>0.9241071428571429</c:v>
                </c:pt>
                <c:pt idx="7">
                  <c:v>0.98</c:v>
                </c:pt>
              </c:numCache>
            </c:numRef>
          </c:val>
        </c:ser>
        <c:marker val="1"/>
        <c:axId val="119806976"/>
        <c:axId val="119805440"/>
      </c:lineChart>
      <c:catAx>
        <c:axId val="119798016"/>
        <c:scaling>
          <c:orientation val="minMax"/>
        </c:scaling>
        <c:axPos val="b"/>
        <c:majorTickMark val="none"/>
        <c:tickLblPos val="nextTo"/>
        <c:crossAx val="119803904"/>
        <c:crosses val="autoZero"/>
        <c:auto val="1"/>
        <c:lblAlgn val="ctr"/>
        <c:lblOffset val="100"/>
      </c:catAx>
      <c:valAx>
        <c:axId val="11980390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19798016"/>
        <c:crosses val="autoZero"/>
        <c:crossBetween val="between"/>
      </c:valAx>
      <c:valAx>
        <c:axId val="119805440"/>
        <c:scaling>
          <c:orientation val="minMax"/>
          <c:max val="1"/>
          <c:min val="0"/>
        </c:scaling>
        <c:axPos val="r"/>
        <c:numFmt formatCode="0.0%" sourceLinked="1"/>
        <c:tickLblPos val="nextTo"/>
        <c:crossAx val="119806976"/>
        <c:crosses val="max"/>
        <c:crossBetween val="between"/>
      </c:valAx>
      <c:catAx>
        <c:axId val="119806976"/>
        <c:scaling>
          <c:orientation val="minMax"/>
        </c:scaling>
        <c:delete val="1"/>
        <c:axPos val="b"/>
        <c:tickLblPos val="none"/>
        <c:crossAx val="119805440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2.5538684940823304E-2"/>
          <c:y val="0.88792708204059623"/>
          <c:w val="0.92835137488951203"/>
          <c:h val="9.064120562871969E-2"/>
        </c:manualLayout>
      </c:layout>
    </c:legend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layout/>
    </c:title>
    <c:view3D>
      <c:rotX val="10"/>
      <c:rotY val="10"/>
      <c:rAngAx val="1"/>
    </c:view3D>
    <c:plotArea>
      <c:layout/>
      <c:bar3DChart>
        <c:barDir val="col"/>
        <c:grouping val="clustered"/>
        <c:ser>
          <c:idx val="0"/>
          <c:order val="0"/>
          <c:tx>
            <c:v>Programado</c:v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DINOR!$C$85:$D$85</c:f>
              <c:numCache>
                <c:formatCode>General</c:formatCode>
                <c:ptCount val="2"/>
                <c:pt idx="0">
                  <c:v>1478</c:v>
                </c:pt>
                <c:pt idx="1">
                  <c:v>1130</c:v>
                </c:pt>
              </c:numCache>
            </c:numRef>
          </c:val>
        </c:ser>
        <c:ser>
          <c:idx val="1"/>
          <c:order val="1"/>
          <c:tx>
            <c:v>Ejecutado</c:v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DINOR!$C$86:$D$86</c:f>
              <c:numCache>
                <c:formatCode>General</c:formatCode>
                <c:ptCount val="2"/>
                <c:pt idx="0">
                  <c:v>1469</c:v>
                </c:pt>
                <c:pt idx="1">
                  <c:v>1066</c:v>
                </c:pt>
              </c:numCache>
            </c:numRef>
          </c:val>
        </c:ser>
        <c:dLbls>
          <c:showVal val="1"/>
        </c:dLbls>
        <c:shape val="cylinder"/>
        <c:axId val="119862016"/>
        <c:axId val="119863552"/>
        <c:axId val="0"/>
      </c:bar3DChart>
      <c:catAx>
        <c:axId val="119862016"/>
        <c:scaling>
          <c:orientation val="minMax"/>
        </c:scaling>
        <c:axPos val="b"/>
        <c:majorTickMark val="none"/>
        <c:tickLblPos val="nextTo"/>
        <c:crossAx val="119863552"/>
        <c:crosses val="autoZero"/>
        <c:auto val="1"/>
        <c:lblAlgn val="ctr"/>
        <c:lblOffset val="100"/>
      </c:catAx>
      <c:valAx>
        <c:axId val="119863552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119862016"/>
        <c:crosses val="autoZero"/>
        <c:crossBetween val="between"/>
      </c:valAx>
    </c:plotArea>
    <c:legend>
      <c:legendPos val="t"/>
      <c:layout/>
    </c:legend>
    <c:plotVisOnly val="1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ÁREAS DILIT</a:t>
            </a:r>
          </a:p>
        </c:rich>
      </c:tx>
      <c:layout>
        <c:manualLayout>
          <c:xMode val="edge"/>
          <c:yMode val="edge"/>
          <c:x val="0.17558283637558142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7.9092947478520803E-2"/>
          <c:y val="0.19876391793867637"/>
          <c:w val="0.78128022362771166"/>
          <c:h val="0.59345325085665757"/>
        </c:manualLayout>
      </c:layout>
      <c:barChart>
        <c:barDir val="col"/>
        <c:grouping val="clustered"/>
        <c:ser>
          <c:idx val="0"/>
          <c:order val="0"/>
          <c:tx>
            <c:strRef>
              <c:f>DILIT!$D$4</c:f>
              <c:strCache>
                <c:ptCount val="1"/>
                <c:pt idx="0">
                  <c:v>Nº SM PROGRAMADOS</c:v>
                </c:pt>
              </c:strCache>
            </c:strRef>
          </c:tx>
          <c:dLbls>
            <c:dLblPos val="ctr"/>
            <c:showVal val="1"/>
          </c:dLbls>
          <c:cat>
            <c:strRef>
              <c:f>DILIT!$B$7:$B$13</c:f>
              <c:strCache>
                <c:ptCount val="7"/>
                <c:pt idx="0">
                  <c:v>MANABI</c:v>
                </c:pt>
                <c:pt idx="1">
                  <c:v>SANTO DOMINGO</c:v>
                </c:pt>
                <c:pt idx="2">
                  <c:v>MANGA DEL CURA</c:v>
                </c:pt>
                <c:pt idx="3">
                  <c:v>LOS RIOS</c:v>
                </c:pt>
                <c:pt idx="4">
                  <c:v>BOLIVAR</c:v>
                </c:pt>
                <c:pt idx="5">
                  <c:v>GUAYAS</c:v>
                </c:pt>
                <c:pt idx="6">
                  <c:v>SANTA ELENA</c:v>
                </c:pt>
              </c:strCache>
            </c:strRef>
          </c:cat>
          <c:val>
            <c:numRef>
              <c:f>DILIT!$D$7:$D$13</c:f>
              <c:numCache>
                <c:formatCode>General</c:formatCode>
                <c:ptCount val="7"/>
                <c:pt idx="0">
                  <c:v>424</c:v>
                </c:pt>
                <c:pt idx="1">
                  <c:v>209</c:v>
                </c:pt>
                <c:pt idx="2">
                  <c:v>21</c:v>
                </c:pt>
                <c:pt idx="3">
                  <c:v>260</c:v>
                </c:pt>
                <c:pt idx="4">
                  <c:v>268</c:v>
                </c:pt>
                <c:pt idx="5">
                  <c:v>291</c:v>
                </c:pt>
                <c:pt idx="6">
                  <c:v>30</c:v>
                </c:pt>
              </c:numCache>
            </c:numRef>
          </c:val>
        </c:ser>
        <c:ser>
          <c:idx val="1"/>
          <c:order val="1"/>
          <c:tx>
            <c:strRef>
              <c:f>DILIT!$E$4</c:f>
              <c:strCache>
                <c:ptCount val="1"/>
                <c:pt idx="0">
                  <c:v>Nº SM EJECUTADOS</c:v>
                </c:pt>
              </c:strCache>
            </c:strRef>
          </c:tx>
          <c:dLbls>
            <c:dLblPos val="ctr"/>
            <c:showVal val="1"/>
          </c:dLbls>
          <c:cat>
            <c:strRef>
              <c:f>DILIT!$B$7:$B$13</c:f>
              <c:strCache>
                <c:ptCount val="7"/>
                <c:pt idx="0">
                  <c:v>MANABI</c:v>
                </c:pt>
                <c:pt idx="1">
                  <c:v>SANTO DOMINGO</c:v>
                </c:pt>
                <c:pt idx="2">
                  <c:v>MANGA DEL CURA</c:v>
                </c:pt>
                <c:pt idx="3">
                  <c:v>LOS RIOS</c:v>
                </c:pt>
                <c:pt idx="4">
                  <c:v>BOLIVAR</c:v>
                </c:pt>
                <c:pt idx="5">
                  <c:v>GUAYAS</c:v>
                </c:pt>
                <c:pt idx="6">
                  <c:v>SANTA ELENA</c:v>
                </c:pt>
              </c:strCache>
            </c:strRef>
          </c:cat>
          <c:val>
            <c:numRef>
              <c:f>DILIT!$E$7:$E$13</c:f>
              <c:numCache>
                <c:formatCode>General</c:formatCode>
                <c:ptCount val="7"/>
                <c:pt idx="0">
                  <c:v>424</c:v>
                </c:pt>
                <c:pt idx="1">
                  <c:v>209</c:v>
                </c:pt>
                <c:pt idx="2">
                  <c:v>21</c:v>
                </c:pt>
                <c:pt idx="3">
                  <c:v>260</c:v>
                </c:pt>
                <c:pt idx="4">
                  <c:v>268</c:v>
                </c:pt>
                <c:pt idx="5">
                  <c:v>291</c:v>
                </c:pt>
                <c:pt idx="6">
                  <c:v>30</c:v>
                </c:pt>
              </c:numCache>
            </c:numRef>
          </c:val>
        </c:ser>
        <c:axId val="119904512"/>
        <c:axId val="119934976"/>
      </c:barChart>
      <c:lineChart>
        <c:grouping val="standard"/>
        <c:ser>
          <c:idx val="2"/>
          <c:order val="2"/>
          <c:tx>
            <c:strRef>
              <c:f>DILIT!$F$4</c:f>
              <c:strCache>
                <c:ptCount val="1"/>
                <c:pt idx="0">
                  <c:v>PORCENTAJE DE COBERTURA</c:v>
                </c:pt>
              </c:strCache>
            </c:strRef>
          </c:tx>
          <c:spPr>
            <a:ln w="31750"/>
          </c:spPr>
          <c:dLbls>
            <c:showVal val="1"/>
          </c:dLbls>
          <c:cat>
            <c:strRef>
              <c:f>DILIT!$B$7:$B$13</c:f>
              <c:strCache>
                <c:ptCount val="7"/>
                <c:pt idx="0">
                  <c:v>MANABI</c:v>
                </c:pt>
                <c:pt idx="1">
                  <c:v>SANTO DOMINGO</c:v>
                </c:pt>
                <c:pt idx="2">
                  <c:v>MANGA DEL CURA</c:v>
                </c:pt>
                <c:pt idx="3">
                  <c:v>LOS RIOS</c:v>
                </c:pt>
                <c:pt idx="4">
                  <c:v>BOLIVAR</c:v>
                </c:pt>
                <c:pt idx="5">
                  <c:v>GUAYAS</c:v>
                </c:pt>
                <c:pt idx="6">
                  <c:v>SANTA ELENA</c:v>
                </c:pt>
              </c:strCache>
            </c:strRef>
          </c:cat>
          <c:val>
            <c:numRef>
              <c:f>DILIT!$F$7:$F$13</c:f>
              <c:numCache>
                <c:formatCode>0.0%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marker val="1"/>
        <c:axId val="119938048"/>
        <c:axId val="119936512"/>
      </c:lineChart>
      <c:catAx>
        <c:axId val="119904512"/>
        <c:scaling>
          <c:orientation val="minMax"/>
        </c:scaling>
        <c:axPos val="b"/>
        <c:tickLblPos val="nextTo"/>
        <c:crossAx val="119934976"/>
        <c:crosses val="autoZero"/>
        <c:auto val="1"/>
        <c:lblAlgn val="ctr"/>
        <c:lblOffset val="100"/>
      </c:catAx>
      <c:valAx>
        <c:axId val="119934976"/>
        <c:scaling>
          <c:orientation val="minMax"/>
        </c:scaling>
        <c:axPos val="l"/>
        <c:majorGridlines/>
        <c:numFmt formatCode="General" sourceLinked="1"/>
        <c:tickLblPos val="nextTo"/>
        <c:crossAx val="119904512"/>
        <c:crosses val="autoZero"/>
        <c:crossBetween val="between"/>
      </c:valAx>
      <c:valAx>
        <c:axId val="119936512"/>
        <c:scaling>
          <c:orientation val="minMax"/>
          <c:max val="1"/>
        </c:scaling>
        <c:axPos val="r"/>
        <c:numFmt formatCode="0%" sourceLinked="0"/>
        <c:tickLblPos val="nextTo"/>
        <c:crossAx val="119938048"/>
        <c:crosses val="max"/>
        <c:crossBetween val="between"/>
      </c:valAx>
      <c:catAx>
        <c:axId val="119938048"/>
        <c:scaling>
          <c:orientation val="minMax"/>
        </c:scaling>
        <c:delete val="1"/>
        <c:axPos val="b"/>
        <c:tickLblPos val="none"/>
        <c:crossAx val="119936512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4.9999918241115764E-2"/>
          <c:y val="0.90919745449690714"/>
          <c:w val="0.8999999818313581"/>
          <c:h val="8.1759779271060526E-2"/>
        </c:manualLayout>
      </c:layout>
    </c:legend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LISTA DILIT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strRef>
              <c:f>DILIT!$D$30</c:f>
              <c:strCache>
                <c:ptCount val="1"/>
                <c:pt idx="0">
                  <c:v>Nº DE ÁREAS PROGRAMADAS</c:v>
                </c:pt>
              </c:strCache>
            </c:strRef>
          </c:tx>
          <c:dLbls>
            <c:dLblPos val="ctr"/>
            <c:showVal val="1"/>
          </c:dLbls>
          <c:cat>
            <c:strRef>
              <c:f>DILIT!$B$33:$B$39</c:f>
              <c:strCache>
                <c:ptCount val="7"/>
                <c:pt idx="0">
                  <c:v>MANABI</c:v>
                </c:pt>
                <c:pt idx="1">
                  <c:v>SANTO DOMINGO</c:v>
                </c:pt>
                <c:pt idx="2">
                  <c:v>MANGA DE CURA</c:v>
                </c:pt>
                <c:pt idx="3">
                  <c:v>LOS RIOS</c:v>
                </c:pt>
                <c:pt idx="4">
                  <c:v>BOLIVAR</c:v>
                </c:pt>
                <c:pt idx="5">
                  <c:v>GUAYAS</c:v>
                </c:pt>
                <c:pt idx="6">
                  <c:v>SANTA ELENA</c:v>
                </c:pt>
              </c:strCache>
            </c:strRef>
          </c:cat>
          <c:val>
            <c:numRef>
              <c:f>DILIT!$D$33:$D$39</c:f>
              <c:numCache>
                <c:formatCode>General</c:formatCode>
                <c:ptCount val="7"/>
                <c:pt idx="0">
                  <c:v>534</c:v>
                </c:pt>
                <c:pt idx="1">
                  <c:v>259</c:v>
                </c:pt>
                <c:pt idx="2">
                  <c:v>1</c:v>
                </c:pt>
                <c:pt idx="3">
                  <c:v>263</c:v>
                </c:pt>
                <c:pt idx="4">
                  <c:v>18</c:v>
                </c:pt>
                <c:pt idx="5">
                  <c:v>511</c:v>
                </c:pt>
                <c:pt idx="6">
                  <c:v>21</c:v>
                </c:pt>
              </c:numCache>
            </c:numRef>
          </c:val>
        </c:ser>
        <c:ser>
          <c:idx val="2"/>
          <c:order val="2"/>
          <c:tx>
            <c:strRef>
              <c:f>DILIT!$E$30</c:f>
              <c:strCache>
                <c:ptCount val="1"/>
                <c:pt idx="0">
                  <c:v>Nº DE ÁREAS EJECUTADAS</c:v>
                </c:pt>
              </c:strCache>
            </c:strRef>
          </c:tx>
          <c:dLbls>
            <c:dLblPos val="ctr"/>
            <c:showVal val="1"/>
          </c:dLbls>
          <c:cat>
            <c:strRef>
              <c:f>DILIT!$B$33:$B$39</c:f>
              <c:strCache>
                <c:ptCount val="7"/>
                <c:pt idx="0">
                  <c:v>MANABI</c:v>
                </c:pt>
                <c:pt idx="1">
                  <c:v>SANTO DOMINGO</c:v>
                </c:pt>
                <c:pt idx="2">
                  <c:v>MANGA DE CURA</c:v>
                </c:pt>
                <c:pt idx="3">
                  <c:v>LOS RIOS</c:v>
                </c:pt>
                <c:pt idx="4">
                  <c:v>BOLIVAR</c:v>
                </c:pt>
                <c:pt idx="5">
                  <c:v>GUAYAS</c:v>
                </c:pt>
                <c:pt idx="6">
                  <c:v>SANTA ELENA</c:v>
                </c:pt>
              </c:strCache>
            </c:strRef>
          </c:cat>
          <c:val>
            <c:numRef>
              <c:f>DILIT!$E$33:$E$39</c:f>
              <c:numCache>
                <c:formatCode>General</c:formatCode>
                <c:ptCount val="7"/>
                <c:pt idx="0">
                  <c:v>466</c:v>
                </c:pt>
                <c:pt idx="1">
                  <c:v>248</c:v>
                </c:pt>
                <c:pt idx="2">
                  <c:v>1</c:v>
                </c:pt>
                <c:pt idx="3">
                  <c:v>243</c:v>
                </c:pt>
                <c:pt idx="4">
                  <c:v>18</c:v>
                </c:pt>
                <c:pt idx="5">
                  <c:v>469</c:v>
                </c:pt>
                <c:pt idx="6">
                  <c:v>21</c:v>
                </c:pt>
              </c:numCache>
            </c:numRef>
          </c:val>
        </c:ser>
        <c:gapWidth val="185"/>
        <c:axId val="119974528"/>
        <c:axId val="119992704"/>
      </c:barChart>
      <c:lineChart>
        <c:grouping val="standard"/>
        <c:ser>
          <c:idx val="0"/>
          <c:order val="0"/>
          <c:tx>
            <c:strRef>
              <c:f>DILIT!$F$30</c:f>
              <c:strCache>
                <c:ptCount val="1"/>
                <c:pt idx="0">
                  <c:v>PORCENTAJE DE COBERTURA</c:v>
                </c:pt>
              </c:strCache>
            </c:strRef>
          </c:tx>
          <c:dLbls>
            <c:dLbl>
              <c:idx val="0"/>
              <c:layout>
                <c:manualLayout>
                  <c:x val="-3.2530742914790377E-2"/>
                  <c:y val="-3.7128252944218336E-2"/>
                </c:manualLayout>
              </c:layout>
              <c:showVal val="1"/>
            </c:dLbl>
            <c:dLbl>
              <c:idx val="1"/>
              <c:layout>
                <c:manualLayout>
                  <c:x val="-3.0818622698764959E-2"/>
                  <c:y val="-4.9230746966106777E-2"/>
                </c:manualLayout>
              </c:layout>
              <c:showVal val="1"/>
            </c:dLbl>
            <c:dLbl>
              <c:idx val="2"/>
              <c:layout>
                <c:manualLayout>
                  <c:x val="-2.9106476993278001E-2"/>
                  <c:y val="4.9230746966106777E-2"/>
                </c:manualLayout>
              </c:layout>
              <c:showVal val="1"/>
            </c:dLbl>
            <c:dLbl>
              <c:idx val="3"/>
              <c:layout>
                <c:manualLayout>
                  <c:x val="-1.7121457054869423E-3"/>
                  <c:y val="4.5948697168366325E-2"/>
                </c:manualLayout>
              </c:layout>
              <c:showVal val="1"/>
            </c:dLbl>
            <c:dLbl>
              <c:idx val="4"/>
              <c:layout>
                <c:manualLayout>
                  <c:x val="2.2257894171330242E-2"/>
                  <c:y val="-2.6256398381923625E-2"/>
                </c:manualLayout>
              </c:layout>
              <c:showVal val="1"/>
            </c:dLbl>
            <c:dLbl>
              <c:idx val="5"/>
              <c:layout>
                <c:manualLayout>
                  <c:x val="-2.431149534121399E-2"/>
                  <c:y val="-3.9384597572885434E-2"/>
                </c:manualLayout>
              </c:layout>
              <c:showVal val="1"/>
            </c:dLbl>
            <c:showVal val="1"/>
          </c:dLbls>
          <c:cat>
            <c:strRef>
              <c:f>DILIT!$B$33:$B$33</c:f>
              <c:strCache>
                <c:ptCount val="1"/>
                <c:pt idx="0">
                  <c:v>MANABI</c:v>
                </c:pt>
              </c:strCache>
            </c:strRef>
          </c:cat>
          <c:val>
            <c:numRef>
              <c:f>DILIT!$F$33:$F$39</c:f>
              <c:numCache>
                <c:formatCode>0.0%</c:formatCode>
                <c:ptCount val="7"/>
                <c:pt idx="0">
                  <c:v>0.87265917602996257</c:v>
                </c:pt>
                <c:pt idx="1">
                  <c:v>0.9575289575289575</c:v>
                </c:pt>
                <c:pt idx="2">
                  <c:v>1</c:v>
                </c:pt>
                <c:pt idx="3">
                  <c:v>0.92395437262357416</c:v>
                </c:pt>
                <c:pt idx="4">
                  <c:v>1</c:v>
                </c:pt>
                <c:pt idx="5">
                  <c:v>0.9178082191780822</c:v>
                </c:pt>
                <c:pt idx="6">
                  <c:v>1</c:v>
                </c:pt>
              </c:numCache>
            </c:numRef>
          </c:val>
        </c:ser>
        <c:marker val="1"/>
        <c:axId val="119995776"/>
        <c:axId val="119994240"/>
      </c:lineChart>
      <c:catAx>
        <c:axId val="119974528"/>
        <c:scaling>
          <c:orientation val="minMax"/>
        </c:scaling>
        <c:axPos val="b"/>
        <c:majorTickMark val="none"/>
        <c:tickLblPos val="nextTo"/>
        <c:crossAx val="119992704"/>
        <c:crosses val="autoZero"/>
        <c:auto val="1"/>
        <c:lblAlgn val="ctr"/>
        <c:lblOffset val="100"/>
      </c:catAx>
      <c:valAx>
        <c:axId val="119992704"/>
        <c:scaling>
          <c:orientation val="minMax"/>
          <c:max val="534"/>
          <c:min val="0"/>
        </c:scaling>
        <c:axPos val="l"/>
        <c:majorGridlines/>
        <c:numFmt formatCode="General" sourceLinked="1"/>
        <c:majorTickMark val="none"/>
        <c:tickLblPos val="nextTo"/>
        <c:crossAx val="119974528"/>
        <c:crosses val="autoZero"/>
        <c:crossBetween val="between"/>
        <c:majorUnit val="100"/>
        <c:minorUnit val="40"/>
      </c:valAx>
      <c:valAx>
        <c:axId val="119994240"/>
        <c:scaling>
          <c:orientation val="minMax"/>
          <c:max val="1"/>
          <c:min val="0"/>
        </c:scaling>
        <c:axPos val="r"/>
        <c:numFmt formatCode="0.0%" sourceLinked="1"/>
        <c:tickLblPos val="nextTo"/>
        <c:crossAx val="119995776"/>
        <c:crosses val="max"/>
        <c:crossBetween val="between"/>
        <c:majorUnit val="0.1"/>
      </c:valAx>
      <c:catAx>
        <c:axId val="119995776"/>
        <c:scaling>
          <c:orientation val="minMax"/>
        </c:scaling>
        <c:delete val="1"/>
        <c:axPos val="b"/>
        <c:tickLblPos val="none"/>
        <c:crossAx val="119994240"/>
        <c:crosses val="autoZero"/>
        <c:auto val="1"/>
        <c:lblAlgn val="ctr"/>
        <c:lblOffset val="100"/>
      </c:catAx>
    </c:plotArea>
    <c:legend>
      <c:legendPos val="b"/>
      <c:layout/>
    </c:legend>
    <c:plotVisOnly val="1"/>
    <c:dispBlanksAs val="gap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layout/>
    </c:title>
    <c:view3D>
      <c:rotX val="10"/>
      <c:rotY val="1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DILIT!$B$71</c:f>
              <c:strCache>
                <c:ptCount val="1"/>
                <c:pt idx="0">
                  <c:v>Programado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5.5308650577801204E-2"/>
                </c:manualLayout>
              </c:layout>
              <c:showVal val="1"/>
            </c:dLbl>
            <c:dLbl>
              <c:idx val="1"/>
              <c:layout>
                <c:manualLayout>
                  <c:x val="7.7446840441378864E-17"/>
                  <c:y val="-4.3456796882558088E-2"/>
                </c:manualLayout>
              </c:layout>
              <c:showVal val="1"/>
            </c:dLbl>
            <c:showVal val="1"/>
          </c:dLbls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DILIT!$C$71:$D$71</c:f>
              <c:numCache>
                <c:formatCode>General</c:formatCode>
                <c:ptCount val="2"/>
                <c:pt idx="0">
                  <c:v>1503</c:v>
                </c:pt>
                <c:pt idx="1">
                  <c:v>1607</c:v>
                </c:pt>
              </c:numCache>
            </c:numRef>
          </c:val>
        </c:ser>
        <c:ser>
          <c:idx val="1"/>
          <c:order val="1"/>
          <c:tx>
            <c:strRef>
              <c:f>DILIT!$B$72</c:f>
              <c:strCache>
                <c:ptCount val="1"/>
                <c:pt idx="0">
                  <c:v>Ejecutado</c:v>
                </c:pt>
              </c:strCache>
            </c:strRef>
          </c:tx>
          <c:dLbls>
            <c:dLbl>
              <c:idx val="0"/>
              <c:layout>
                <c:manualLayout>
                  <c:x val="2.1122109576515399E-3"/>
                  <c:y val="-6.3209886374629945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3.9506178984143721E-2"/>
                </c:manualLayout>
              </c:layout>
              <c:showVal val="1"/>
            </c:dLbl>
            <c:showVal val="1"/>
          </c:dLbls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DILIT!$C$72:$D$72</c:f>
              <c:numCache>
                <c:formatCode>General</c:formatCode>
                <c:ptCount val="2"/>
                <c:pt idx="0">
                  <c:v>1503</c:v>
                </c:pt>
                <c:pt idx="1">
                  <c:v>1466</c:v>
                </c:pt>
              </c:numCache>
            </c:numRef>
          </c:val>
        </c:ser>
        <c:dLbls>
          <c:showVal val="1"/>
        </c:dLbls>
        <c:shape val="cylinder"/>
        <c:axId val="120038528"/>
        <c:axId val="120040064"/>
        <c:axId val="0"/>
      </c:bar3DChart>
      <c:catAx>
        <c:axId val="120038528"/>
        <c:scaling>
          <c:orientation val="minMax"/>
        </c:scaling>
        <c:axPos val="b"/>
        <c:majorTickMark val="none"/>
        <c:tickLblPos val="nextTo"/>
        <c:crossAx val="120040064"/>
        <c:crosses val="autoZero"/>
        <c:auto val="1"/>
        <c:lblAlgn val="ctr"/>
        <c:lblOffset val="100"/>
      </c:catAx>
      <c:valAx>
        <c:axId val="120040064"/>
        <c:scaling>
          <c:orientation val="minMax"/>
          <c:max val="1800"/>
        </c:scaling>
        <c:delete val="1"/>
        <c:axPos val="l"/>
        <c:numFmt formatCode="General" sourceLinked="1"/>
        <c:tickLblPos val="none"/>
        <c:crossAx val="120038528"/>
        <c:crosses val="autoZero"/>
        <c:crossBetween val="between"/>
        <c:majorUnit val="100"/>
      </c:valAx>
    </c:plotArea>
    <c:legend>
      <c:legendPos val="t"/>
      <c:layout/>
    </c:legend>
    <c:plotVisOnly val="1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ÁREAS DICEN</a:t>
            </a:r>
          </a:p>
        </c:rich>
      </c:tx>
      <c:layout>
        <c:manualLayout>
          <c:xMode val="edge"/>
          <c:yMode val="edge"/>
          <c:x val="0.21930380815282949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7.9092947478520831E-2"/>
          <c:y val="0.13998580169793659"/>
          <c:w val="0.78128022362771166"/>
          <c:h val="0.65223117126668573"/>
        </c:manualLayout>
      </c:layout>
      <c:barChart>
        <c:barDir val="col"/>
        <c:grouping val="clustered"/>
        <c:ser>
          <c:idx val="0"/>
          <c:order val="0"/>
          <c:tx>
            <c:strRef>
              <c:f>DICEN!$D$4</c:f>
              <c:strCache>
                <c:ptCount val="1"/>
                <c:pt idx="0">
                  <c:v>Nº SM PROGRAMADOS</c:v>
                </c:pt>
              </c:strCache>
            </c:strRef>
          </c:tx>
          <c:dLbls>
            <c:dLbl>
              <c:idx val="0"/>
              <c:layout>
                <c:manualLayout>
                  <c:x val="-4.6770881611781423E-3"/>
                  <c:y val="0.29959779940574832"/>
                </c:manualLayout>
              </c:layout>
              <c:showVal val="1"/>
            </c:dLbl>
            <c:showVal val="1"/>
          </c:dLbls>
          <c:cat>
            <c:strRef>
              <c:f>DICEN!$B$7:$B$10</c:f>
              <c:strCache>
                <c:ptCount val="4"/>
                <c:pt idx="0">
                  <c:v>COTOPAXI</c:v>
                </c:pt>
                <c:pt idx="1">
                  <c:v>CHIMBORAZO</c:v>
                </c:pt>
                <c:pt idx="2">
                  <c:v>TUNGURAHUA</c:v>
                </c:pt>
                <c:pt idx="3">
                  <c:v>PASTAZA</c:v>
                </c:pt>
              </c:strCache>
            </c:strRef>
          </c:cat>
          <c:val>
            <c:numRef>
              <c:f>DICEN!$D$7:$D$10</c:f>
              <c:numCache>
                <c:formatCode>General</c:formatCode>
                <c:ptCount val="4"/>
                <c:pt idx="0">
                  <c:v>377</c:v>
                </c:pt>
                <c:pt idx="1">
                  <c:v>291</c:v>
                </c:pt>
                <c:pt idx="2">
                  <c:v>160</c:v>
                </c:pt>
                <c:pt idx="3">
                  <c:v>90</c:v>
                </c:pt>
              </c:numCache>
            </c:numRef>
          </c:val>
        </c:ser>
        <c:ser>
          <c:idx val="1"/>
          <c:order val="1"/>
          <c:tx>
            <c:strRef>
              <c:f>DICEN!$E$4</c:f>
              <c:strCache>
                <c:ptCount val="1"/>
                <c:pt idx="0">
                  <c:v>Nº SM EJECUTADOS</c:v>
                </c:pt>
              </c:strCache>
            </c:strRef>
          </c:tx>
          <c:dLbls>
            <c:dLbl>
              <c:idx val="0"/>
              <c:layout>
                <c:manualLayout>
                  <c:x val="1.1579154146242644E-3"/>
                  <c:y val="0.30036783507187265"/>
                </c:manualLayout>
              </c:layout>
              <c:showVal val="1"/>
            </c:dLbl>
            <c:showVal val="1"/>
          </c:dLbls>
          <c:cat>
            <c:strRef>
              <c:f>DICEN!$B$7:$B$10</c:f>
              <c:strCache>
                <c:ptCount val="4"/>
                <c:pt idx="0">
                  <c:v>COTOPAXI</c:v>
                </c:pt>
                <c:pt idx="1">
                  <c:v>CHIMBORAZO</c:v>
                </c:pt>
                <c:pt idx="2">
                  <c:v>TUNGURAHUA</c:v>
                </c:pt>
                <c:pt idx="3">
                  <c:v>PASTAZA</c:v>
                </c:pt>
              </c:strCache>
            </c:strRef>
          </c:cat>
          <c:val>
            <c:numRef>
              <c:f>DICEN!$E$7:$E$10</c:f>
              <c:numCache>
                <c:formatCode>General</c:formatCode>
                <c:ptCount val="4"/>
                <c:pt idx="0">
                  <c:v>376</c:v>
                </c:pt>
                <c:pt idx="1">
                  <c:v>291</c:v>
                </c:pt>
                <c:pt idx="2">
                  <c:v>159</c:v>
                </c:pt>
                <c:pt idx="3">
                  <c:v>90</c:v>
                </c:pt>
              </c:numCache>
            </c:numRef>
          </c:val>
        </c:ser>
        <c:axId val="120220288"/>
        <c:axId val="120234368"/>
      </c:barChart>
      <c:lineChart>
        <c:grouping val="standard"/>
        <c:ser>
          <c:idx val="2"/>
          <c:order val="2"/>
          <c:tx>
            <c:strRef>
              <c:f>DICEN!$F$4</c:f>
              <c:strCache>
                <c:ptCount val="1"/>
                <c:pt idx="0">
                  <c:v>PORCENTAJE DE COBERTURA</c:v>
                </c:pt>
              </c:strCache>
            </c:strRef>
          </c:tx>
          <c:dLbls>
            <c:dLbl>
              <c:idx val="0"/>
              <c:layout>
                <c:manualLayout>
                  <c:x val="-8.5253268099238527E-2"/>
                  <c:y val="-5.8692118871448727E-2"/>
                </c:manualLayout>
              </c:layout>
              <c:showVal val="1"/>
            </c:dLbl>
            <c:showVal val="1"/>
          </c:dLbls>
          <c:cat>
            <c:strRef>
              <c:f>DICEN!$B$7:$B$10</c:f>
              <c:strCache>
                <c:ptCount val="4"/>
                <c:pt idx="0">
                  <c:v>COTOPAXI</c:v>
                </c:pt>
                <c:pt idx="1">
                  <c:v>CHIMBORAZO</c:v>
                </c:pt>
                <c:pt idx="2">
                  <c:v>TUNGURAHUA</c:v>
                </c:pt>
                <c:pt idx="3">
                  <c:v>PASTAZA</c:v>
                </c:pt>
              </c:strCache>
            </c:strRef>
          </c:cat>
          <c:val>
            <c:numRef>
              <c:f>DICEN!$F$7:$F$10</c:f>
              <c:numCache>
                <c:formatCode>0.0%</c:formatCode>
                <c:ptCount val="4"/>
                <c:pt idx="0">
                  <c:v>0.99734748010610075</c:v>
                </c:pt>
                <c:pt idx="1">
                  <c:v>1</c:v>
                </c:pt>
                <c:pt idx="2">
                  <c:v>0.99375000000000002</c:v>
                </c:pt>
                <c:pt idx="3">
                  <c:v>1</c:v>
                </c:pt>
              </c:numCache>
            </c:numRef>
          </c:val>
        </c:ser>
        <c:marker val="1"/>
        <c:axId val="120237440"/>
        <c:axId val="120235904"/>
      </c:lineChart>
      <c:catAx>
        <c:axId val="120220288"/>
        <c:scaling>
          <c:orientation val="minMax"/>
        </c:scaling>
        <c:axPos val="b"/>
        <c:tickLblPos val="nextTo"/>
        <c:crossAx val="120234368"/>
        <c:crosses val="autoZero"/>
        <c:auto val="1"/>
        <c:lblAlgn val="ctr"/>
        <c:lblOffset val="100"/>
      </c:catAx>
      <c:valAx>
        <c:axId val="120234368"/>
        <c:scaling>
          <c:orientation val="minMax"/>
          <c:max val="379"/>
          <c:min val="0"/>
        </c:scaling>
        <c:axPos val="l"/>
        <c:majorGridlines/>
        <c:numFmt formatCode="General" sourceLinked="1"/>
        <c:tickLblPos val="nextTo"/>
        <c:crossAx val="120220288"/>
        <c:crosses val="autoZero"/>
        <c:crossBetween val="between"/>
        <c:majorUnit val="50"/>
        <c:minorUnit val="2"/>
      </c:valAx>
      <c:valAx>
        <c:axId val="120235904"/>
        <c:scaling>
          <c:orientation val="minMax"/>
          <c:max val="1"/>
          <c:min val="0"/>
        </c:scaling>
        <c:axPos val="r"/>
        <c:numFmt formatCode="0%" sourceLinked="0"/>
        <c:tickLblPos val="nextTo"/>
        <c:crossAx val="120237440"/>
        <c:crosses val="max"/>
        <c:crossBetween val="between"/>
      </c:valAx>
      <c:catAx>
        <c:axId val="120237440"/>
        <c:scaling>
          <c:orientation val="minMax"/>
        </c:scaling>
        <c:delete val="1"/>
        <c:axPos val="b"/>
        <c:tickLblPos val="none"/>
        <c:crossAx val="120235904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6.5856458390244357E-2"/>
          <c:y val="0.91028624852005002"/>
          <c:w val="0.85659267466950795"/>
          <c:h val="8.9713670051768779E-2"/>
        </c:manualLayout>
      </c:layout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LISTA DICEN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strRef>
              <c:f>DICEN!$D$31</c:f>
              <c:strCache>
                <c:ptCount val="1"/>
                <c:pt idx="0">
                  <c:v>Nº DE ÁREAS PROGRAMADAS</c:v>
                </c:pt>
              </c:strCache>
            </c:strRef>
          </c:tx>
          <c:dLbls>
            <c:dLbl>
              <c:idx val="0"/>
              <c:layout>
                <c:manualLayout>
                  <c:x val="-1.266825082977043E-2"/>
                  <c:y val="0.32719846938101943"/>
                </c:manualLayout>
              </c:layout>
              <c:showVal val="1"/>
            </c:dLbl>
            <c:showVal val="1"/>
          </c:dLbls>
          <c:cat>
            <c:strRef>
              <c:f>DICEN!$B$34:$B$37</c:f>
              <c:strCache>
                <c:ptCount val="4"/>
                <c:pt idx="0">
                  <c:v>COTOPAXI</c:v>
                </c:pt>
                <c:pt idx="1">
                  <c:v>TUNGURAHUA</c:v>
                </c:pt>
                <c:pt idx="2">
                  <c:v>CHIMBORAZO</c:v>
                </c:pt>
                <c:pt idx="3">
                  <c:v>PASTAZA</c:v>
                </c:pt>
              </c:strCache>
            </c:strRef>
          </c:cat>
          <c:val>
            <c:numRef>
              <c:f>DICEN!$D$34:$D$37</c:f>
              <c:numCache>
                <c:formatCode>General</c:formatCode>
                <c:ptCount val="4"/>
                <c:pt idx="0">
                  <c:v>168</c:v>
                </c:pt>
                <c:pt idx="1">
                  <c:v>207</c:v>
                </c:pt>
                <c:pt idx="2">
                  <c:v>64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DICEN!$E$31</c:f>
              <c:strCache>
                <c:ptCount val="1"/>
                <c:pt idx="0">
                  <c:v>Nº DE ÁREAS EJECUTADAS</c:v>
                </c:pt>
              </c:strCache>
            </c:strRef>
          </c:tx>
          <c:dLbls>
            <c:dLbl>
              <c:idx val="0"/>
              <c:layout>
                <c:manualLayout>
                  <c:x val="5.8594036005068994E-3"/>
                  <c:y val="0.30627215451733963"/>
                </c:manualLayout>
              </c:layout>
              <c:showVal val="1"/>
            </c:dLbl>
            <c:showVal val="1"/>
          </c:dLbls>
          <c:cat>
            <c:strRef>
              <c:f>DICEN!$B$34:$B$37</c:f>
              <c:strCache>
                <c:ptCount val="4"/>
                <c:pt idx="0">
                  <c:v>COTOPAXI</c:v>
                </c:pt>
                <c:pt idx="1">
                  <c:v>TUNGURAHUA</c:v>
                </c:pt>
                <c:pt idx="2">
                  <c:v>CHIMBORAZO</c:v>
                </c:pt>
                <c:pt idx="3">
                  <c:v>PASTAZA</c:v>
                </c:pt>
              </c:strCache>
            </c:strRef>
          </c:cat>
          <c:val>
            <c:numRef>
              <c:f>DICEN!$E$34:$E$37</c:f>
              <c:numCache>
                <c:formatCode>General</c:formatCode>
                <c:ptCount val="4"/>
                <c:pt idx="0">
                  <c:v>163</c:v>
                </c:pt>
                <c:pt idx="1">
                  <c:v>190</c:v>
                </c:pt>
                <c:pt idx="2">
                  <c:v>55</c:v>
                </c:pt>
                <c:pt idx="3">
                  <c:v>32</c:v>
                </c:pt>
              </c:numCache>
            </c:numRef>
          </c:val>
        </c:ser>
        <c:gapWidth val="185"/>
        <c:axId val="120151040"/>
        <c:axId val="120165120"/>
      </c:barChart>
      <c:lineChart>
        <c:grouping val="standard"/>
        <c:ser>
          <c:idx val="0"/>
          <c:order val="0"/>
          <c:tx>
            <c:strRef>
              <c:f>DICEN!$F$31</c:f>
              <c:strCache>
                <c:ptCount val="1"/>
                <c:pt idx="0">
                  <c:v>PORCENTAJE DE COBERTURA</c:v>
                </c:pt>
              </c:strCache>
            </c:strRef>
          </c:tx>
          <c:dLbls>
            <c:dLbl>
              <c:idx val="0"/>
              <c:layout>
                <c:manualLayout>
                  <c:x val="-5.1302603051663391E-2"/>
                  <c:y val="-6.0289866080541557E-2"/>
                </c:manualLayout>
              </c:layout>
              <c:showVal val="1"/>
            </c:dLbl>
            <c:showVal val="1"/>
          </c:dLbls>
          <c:cat>
            <c:strRef>
              <c:f>DILIT!$B$33:$B$33</c:f>
              <c:strCache>
                <c:ptCount val="1"/>
                <c:pt idx="0">
                  <c:v>MANABI</c:v>
                </c:pt>
              </c:strCache>
            </c:strRef>
          </c:cat>
          <c:val>
            <c:numRef>
              <c:f>DICEN!$F$34:$F$37</c:f>
              <c:numCache>
                <c:formatCode>0.0%</c:formatCode>
                <c:ptCount val="4"/>
                <c:pt idx="0">
                  <c:v>0.97023809523809523</c:v>
                </c:pt>
                <c:pt idx="1">
                  <c:v>0.91787439613526567</c:v>
                </c:pt>
                <c:pt idx="2">
                  <c:v>0.859375</c:v>
                </c:pt>
                <c:pt idx="3">
                  <c:v>1</c:v>
                </c:pt>
              </c:numCache>
            </c:numRef>
          </c:val>
        </c:ser>
        <c:marker val="1"/>
        <c:axId val="120172544"/>
        <c:axId val="120166656"/>
      </c:lineChart>
      <c:catAx>
        <c:axId val="120151040"/>
        <c:scaling>
          <c:orientation val="minMax"/>
        </c:scaling>
        <c:axPos val="b"/>
        <c:majorTickMark val="none"/>
        <c:tickLblPos val="nextTo"/>
        <c:crossAx val="120165120"/>
        <c:crosses val="autoZero"/>
        <c:auto val="1"/>
        <c:lblAlgn val="ctr"/>
        <c:lblOffset val="100"/>
      </c:catAx>
      <c:valAx>
        <c:axId val="120165120"/>
        <c:scaling>
          <c:orientation val="minMax"/>
          <c:max val="170"/>
          <c:min val="0"/>
        </c:scaling>
        <c:axPos val="l"/>
        <c:majorGridlines/>
        <c:numFmt formatCode="General" sourceLinked="1"/>
        <c:majorTickMark val="none"/>
        <c:tickLblPos val="nextTo"/>
        <c:crossAx val="120151040"/>
        <c:crosses val="autoZero"/>
        <c:crossBetween val="between"/>
        <c:majorUnit val="20"/>
        <c:minorUnit val="3"/>
      </c:valAx>
      <c:valAx>
        <c:axId val="120166656"/>
        <c:scaling>
          <c:orientation val="minMax"/>
          <c:max val="1"/>
          <c:min val="0"/>
        </c:scaling>
        <c:axPos val="r"/>
        <c:numFmt formatCode="0%" sourceLinked="0"/>
        <c:tickLblPos val="nextTo"/>
        <c:crossAx val="120172544"/>
        <c:crosses val="max"/>
        <c:crossBetween val="between"/>
        <c:majorUnit val="0.1"/>
      </c:valAx>
      <c:catAx>
        <c:axId val="120172544"/>
        <c:scaling>
          <c:orientation val="minMax"/>
        </c:scaling>
        <c:delete val="1"/>
        <c:axPos val="b"/>
        <c:tickLblPos val="none"/>
        <c:crossAx val="120166656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5.0000008415781338E-2"/>
          <c:y val="0.91613719797095827"/>
          <c:w val="0.8999999831684381"/>
          <c:h val="8.3862802029040853E-2"/>
        </c:manualLayout>
      </c:layout>
    </c:legend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layout/>
      <c:spPr>
        <a:ln>
          <a:noFill/>
        </a:ln>
      </c:spPr>
    </c:title>
    <c:view3D>
      <c:rotX val="10"/>
      <c:rotY val="10"/>
      <c:rAngAx val="1"/>
    </c:view3D>
    <c:plotArea>
      <c:layout>
        <c:manualLayout>
          <c:layoutTarget val="inner"/>
          <c:xMode val="edge"/>
          <c:yMode val="edge"/>
          <c:x val="2.3234320534166512E-2"/>
          <c:y val="0.25306849469326281"/>
          <c:w val="0.95353135893166541"/>
          <c:h val="0.64006075863684464"/>
        </c:manualLayout>
      </c:layout>
      <c:bar3DChart>
        <c:barDir val="col"/>
        <c:grouping val="clustered"/>
        <c:ser>
          <c:idx val="0"/>
          <c:order val="0"/>
          <c:tx>
            <c:strRef>
              <c:f>DICEN!$B$74</c:f>
              <c:strCache>
                <c:ptCount val="1"/>
                <c:pt idx="0">
                  <c:v>Programado</c:v>
                </c:pt>
              </c:strCache>
            </c:strRef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DICEN!$C$74:$D$74</c:f>
              <c:numCache>
                <c:formatCode>General</c:formatCode>
                <c:ptCount val="2"/>
                <c:pt idx="0">
                  <c:v>918</c:v>
                </c:pt>
                <c:pt idx="1">
                  <c:v>471</c:v>
                </c:pt>
              </c:numCache>
            </c:numRef>
          </c:val>
        </c:ser>
        <c:ser>
          <c:idx val="1"/>
          <c:order val="1"/>
          <c:tx>
            <c:strRef>
              <c:f>DICEN!$B$75</c:f>
              <c:strCache>
                <c:ptCount val="1"/>
                <c:pt idx="0">
                  <c:v>Ejecutado</c:v>
                </c:pt>
              </c:strCache>
            </c:strRef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DICEN!$C$75:$D$75</c:f>
              <c:numCache>
                <c:formatCode>General</c:formatCode>
                <c:ptCount val="2"/>
                <c:pt idx="0">
                  <c:v>916</c:v>
                </c:pt>
                <c:pt idx="1">
                  <c:v>440</c:v>
                </c:pt>
              </c:numCache>
            </c:numRef>
          </c:val>
        </c:ser>
        <c:dLbls>
          <c:showVal val="1"/>
        </c:dLbls>
        <c:shape val="cylinder"/>
        <c:axId val="120337920"/>
        <c:axId val="120339456"/>
        <c:axId val="0"/>
      </c:bar3DChart>
      <c:catAx>
        <c:axId val="120337920"/>
        <c:scaling>
          <c:orientation val="minMax"/>
        </c:scaling>
        <c:axPos val="b"/>
        <c:majorTickMark val="none"/>
        <c:tickLblPos val="nextTo"/>
        <c:crossAx val="120339456"/>
        <c:crosses val="autoZero"/>
        <c:auto val="1"/>
        <c:lblAlgn val="ctr"/>
        <c:lblOffset val="100"/>
      </c:catAx>
      <c:valAx>
        <c:axId val="120339456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120337920"/>
        <c:crosses val="autoZero"/>
        <c:crossBetween val="between"/>
      </c:valAx>
    </c:plotArea>
    <c:legend>
      <c:legendPos val="t"/>
      <c:layout/>
    </c:legend>
    <c:plotVisOnly val="1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ÁREAS DISUR</a:t>
            </a:r>
          </a:p>
        </c:rich>
      </c:tx>
      <c:layout>
        <c:manualLayout>
          <c:xMode val="edge"/>
          <c:yMode val="edge"/>
          <c:x val="0.30260636821954467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7.9092947478520831E-2"/>
          <c:y val="0.13998580169793659"/>
          <c:w val="0.78128022362771166"/>
          <c:h val="0.65223117126668573"/>
        </c:manualLayout>
      </c:layout>
      <c:barChart>
        <c:barDir val="col"/>
        <c:grouping val="clustered"/>
        <c:ser>
          <c:idx val="0"/>
          <c:order val="0"/>
          <c:tx>
            <c:strRef>
              <c:f>DISUR!$D$4</c:f>
              <c:strCache>
                <c:ptCount val="1"/>
                <c:pt idx="0">
                  <c:v>Nº SM PROGRAMADOS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0.29067556782146975"/>
                </c:manualLayout>
              </c:layout>
              <c:showVal val="1"/>
            </c:dLbl>
            <c:showVal val="1"/>
          </c:dLbls>
          <c:cat>
            <c:strRef>
              <c:f>DISUR!$B$7:$B$13</c:f>
              <c:strCache>
                <c:ptCount val="7"/>
                <c:pt idx="0">
                  <c:v>AZUAY</c:v>
                </c:pt>
                <c:pt idx="1">
                  <c:v>CAÑAR</c:v>
                </c:pt>
                <c:pt idx="2">
                  <c:v>MORONA SANTIAGO</c:v>
                </c:pt>
                <c:pt idx="3">
                  <c:v>EL PIEDRERO</c:v>
                </c:pt>
                <c:pt idx="4">
                  <c:v>EL ORO</c:v>
                </c:pt>
                <c:pt idx="5">
                  <c:v>LOJA</c:v>
                </c:pt>
                <c:pt idx="6">
                  <c:v>ZAMORA CHINCHIPE</c:v>
                </c:pt>
              </c:strCache>
            </c:strRef>
          </c:cat>
          <c:val>
            <c:numRef>
              <c:f>DISUR!$D$7:$D$13</c:f>
              <c:numCache>
                <c:formatCode>0</c:formatCode>
                <c:ptCount val="7"/>
                <c:pt idx="0">
                  <c:v>479</c:v>
                </c:pt>
                <c:pt idx="1">
                  <c:v>160</c:v>
                </c:pt>
                <c:pt idx="2">
                  <c:v>222</c:v>
                </c:pt>
                <c:pt idx="3">
                  <c:v>13</c:v>
                </c:pt>
                <c:pt idx="4">
                  <c:v>250</c:v>
                </c:pt>
                <c:pt idx="5">
                  <c:v>318</c:v>
                </c:pt>
                <c:pt idx="6">
                  <c:v>78</c:v>
                </c:pt>
              </c:numCache>
            </c:numRef>
          </c:val>
        </c:ser>
        <c:ser>
          <c:idx val="1"/>
          <c:order val="1"/>
          <c:tx>
            <c:strRef>
              <c:f>DISUR!$E$4</c:f>
              <c:strCache>
                <c:ptCount val="1"/>
                <c:pt idx="0">
                  <c:v>Nº SM EJECUTADOS</c:v>
                </c:pt>
              </c:strCache>
            </c:strRef>
          </c:tx>
          <c:dLbls>
            <c:dLbl>
              <c:idx val="0"/>
              <c:layout>
                <c:manualLayout>
                  <c:x val="-1.7761601822368328E-3"/>
                  <c:y val="0.28598725221144544"/>
                </c:manualLayout>
              </c:layout>
              <c:showVal val="1"/>
            </c:dLbl>
            <c:showVal val="1"/>
          </c:dLbls>
          <c:cat>
            <c:strRef>
              <c:f>DISUR!$B$7:$B$13</c:f>
              <c:strCache>
                <c:ptCount val="7"/>
                <c:pt idx="0">
                  <c:v>AZUAY</c:v>
                </c:pt>
                <c:pt idx="1">
                  <c:v>CAÑAR</c:v>
                </c:pt>
                <c:pt idx="2">
                  <c:v>MORONA SANTIAGO</c:v>
                </c:pt>
                <c:pt idx="3">
                  <c:v>EL PIEDRERO</c:v>
                </c:pt>
                <c:pt idx="4">
                  <c:v>EL ORO</c:v>
                </c:pt>
                <c:pt idx="5">
                  <c:v>LOJA</c:v>
                </c:pt>
                <c:pt idx="6">
                  <c:v>ZAMORA CHINCHIPE</c:v>
                </c:pt>
              </c:strCache>
            </c:strRef>
          </c:cat>
          <c:val>
            <c:numRef>
              <c:f>DISUR!$E$7:$E$13</c:f>
              <c:numCache>
                <c:formatCode>0</c:formatCode>
                <c:ptCount val="7"/>
                <c:pt idx="0">
                  <c:v>479</c:v>
                </c:pt>
                <c:pt idx="1">
                  <c:v>160</c:v>
                </c:pt>
                <c:pt idx="2">
                  <c:v>222</c:v>
                </c:pt>
                <c:pt idx="3">
                  <c:v>13</c:v>
                </c:pt>
                <c:pt idx="4">
                  <c:v>250</c:v>
                </c:pt>
                <c:pt idx="5">
                  <c:v>318</c:v>
                </c:pt>
                <c:pt idx="6">
                  <c:v>78</c:v>
                </c:pt>
              </c:numCache>
            </c:numRef>
          </c:val>
        </c:ser>
        <c:axId val="120478720"/>
        <c:axId val="120488704"/>
      </c:barChart>
      <c:lineChart>
        <c:grouping val="standard"/>
        <c:ser>
          <c:idx val="2"/>
          <c:order val="2"/>
          <c:tx>
            <c:strRef>
              <c:f>DISUR!$F$4</c:f>
              <c:strCache>
                <c:ptCount val="1"/>
                <c:pt idx="0">
                  <c:v>PORCENTAJE DE COBERTURA</c:v>
                </c:pt>
              </c:strCache>
            </c:strRef>
          </c:tx>
          <c:spPr>
            <a:ln w="38100">
              <a:solidFill>
                <a:schemeClr val="tx2">
                  <a:lumMod val="40000"/>
                  <a:lumOff val="60000"/>
                </a:schemeClr>
              </a:solidFill>
            </a:ln>
          </c:spPr>
          <c:dLbls>
            <c:numFmt formatCode="0%" sourceLinked="0"/>
            <c:showVal val="1"/>
          </c:dLbls>
          <c:cat>
            <c:strRef>
              <c:f>DISUR!$B$7:$B$13</c:f>
              <c:strCache>
                <c:ptCount val="7"/>
                <c:pt idx="0">
                  <c:v>AZUAY</c:v>
                </c:pt>
                <c:pt idx="1">
                  <c:v>CAÑAR</c:v>
                </c:pt>
                <c:pt idx="2">
                  <c:v>MORONA SANTIAGO</c:v>
                </c:pt>
                <c:pt idx="3">
                  <c:v>EL PIEDRERO</c:v>
                </c:pt>
                <c:pt idx="4">
                  <c:v>EL ORO</c:v>
                </c:pt>
                <c:pt idx="5">
                  <c:v>LOJA</c:v>
                </c:pt>
                <c:pt idx="6">
                  <c:v>ZAMORA CHINCHIPE</c:v>
                </c:pt>
              </c:strCache>
            </c:strRef>
          </c:cat>
          <c:val>
            <c:numRef>
              <c:f>DISUR!$F$7:$F$13</c:f>
              <c:numCache>
                <c:formatCode>0.0%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marker val="1"/>
        <c:axId val="120496128"/>
        <c:axId val="120490240"/>
      </c:lineChart>
      <c:catAx>
        <c:axId val="120478720"/>
        <c:scaling>
          <c:orientation val="minMax"/>
        </c:scaling>
        <c:axPos val="b"/>
        <c:tickLblPos val="nextTo"/>
        <c:crossAx val="120488704"/>
        <c:crosses val="autoZero"/>
        <c:auto val="1"/>
        <c:lblAlgn val="ctr"/>
        <c:lblOffset val="100"/>
      </c:catAx>
      <c:valAx>
        <c:axId val="120488704"/>
        <c:scaling>
          <c:orientation val="minMax"/>
          <c:min val="0"/>
        </c:scaling>
        <c:axPos val="l"/>
        <c:majorGridlines/>
        <c:numFmt formatCode="0" sourceLinked="1"/>
        <c:tickLblPos val="nextTo"/>
        <c:crossAx val="120478720"/>
        <c:crosses val="autoZero"/>
        <c:crossBetween val="between"/>
      </c:valAx>
      <c:valAx>
        <c:axId val="120490240"/>
        <c:scaling>
          <c:orientation val="minMax"/>
          <c:max val="1"/>
          <c:min val="0"/>
        </c:scaling>
        <c:axPos val="r"/>
        <c:numFmt formatCode="0%" sourceLinked="0"/>
        <c:tickLblPos val="nextTo"/>
        <c:crossAx val="120496128"/>
        <c:crosses val="max"/>
        <c:crossBetween val="between"/>
        <c:majorUnit val="0.1"/>
      </c:valAx>
      <c:catAx>
        <c:axId val="120496128"/>
        <c:scaling>
          <c:orientation val="minMax"/>
        </c:scaling>
        <c:delete val="1"/>
        <c:axPos val="b"/>
        <c:tickLblPos val="none"/>
        <c:crossAx val="120490240"/>
        <c:crosses val="autoZero"/>
        <c:auto val="1"/>
        <c:lblAlgn val="ctr"/>
        <c:lblOffset val="100"/>
      </c:catAx>
    </c:plotArea>
    <c:legend>
      <c:legendPos val="b"/>
      <c:layout/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s-EC"/>
              <a:t>COBERTURA MARCO DE LISTA DISUR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strRef>
              <c:f>DISUR!$D$35</c:f>
              <c:strCache>
                <c:ptCount val="1"/>
                <c:pt idx="0">
                  <c:v>Nº DE ÁREAS PROGRAMADAS</c:v>
                </c:pt>
              </c:strCache>
            </c:strRef>
          </c:tx>
          <c:dLbls>
            <c:showVal val="1"/>
          </c:dLbls>
          <c:cat>
            <c:strRef>
              <c:f>DISUR!$B$38:$B$44</c:f>
              <c:strCache>
                <c:ptCount val="7"/>
                <c:pt idx="0">
                  <c:v>CAÑAR</c:v>
                </c:pt>
                <c:pt idx="1">
                  <c:v>AZUAY</c:v>
                </c:pt>
                <c:pt idx="2">
                  <c:v>EL PIEDRERO</c:v>
                </c:pt>
                <c:pt idx="3">
                  <c:v>EL ORO</c:v>
                </c:pt>
                <c:pt idx="4">
                  <c:v>MORONA SANTIAGO</c:v>
                </c:pt>
                <c:pt idx="5">
                  <c:v>LOJA</c:v>
                </c:pt>
                <c:pt idx="6">
                  <c:v>ZAMORA CHINCHIPE</c:v>
                </c:pt>
              </c:strCache>
            </c:strRef>
          </c:cat>
          <c:val>
            <c:numRef>
              <c:f>DISUR!$D$38:$D$44</c:f>
              <c:numCache>
                <c:formatCode>0</c:formatCode>
                <c:ptCount val="7"/>
                <c:pt idx="0">
                  <c:v>72</c:v>
                </c:pt>
                <c:pt idx="1">
                  <c:v>99</c:v>
                </c:pt>
                <c:pt idx="2">
                  <c:v>7</c:v>
                </c:pt>
                <c:pt idx="3">
                  <c:v>337</c:v>
                </c:pt>
                <c:pt idx="4">
                  <c:v>21</c:v>
                </c:pt>
                <c:pt idx="5">
                  <c:v>75</c:v>
                </c:pt>
                <c:pt idx="6">
                  <c:v>66</c:v>
                </c:pt>
              </c:numCache>
            </c:numRef>
          </c:val>
        </c:ser>
        <c:ser>
          <c:idx val="2"/>
          <c:order val="2"/>
          <c:tx>
            <c:strRef>
              <c:f>DISUR!$E$35</c:f>
              <c:strCache>
                <c:ptCount val="1"/>
                <c:pt idx="0">
                  <c:v>Nº DE ÁREAS EJECUTADAS</c:v>
                </c:pt>
              </c:strCache>
            </c:strRef>
          </c:tx>
          <c:dLbls>
            <c:showVal val="1"/>
          </c:dLbls>
          <c:cat>
            <c:strRef>
              <c:f>DISUR!$B$38:$B$44</c:f>
              <c:strCache>
                <c:ptCount val="7"/>
                <c:pt idx="0">
                  <c:v>CAÑAR</c:v>
                </c:pt>
                <c:pt idx="1">
                  <c:v>AZUAY</c:v>
                </c:pt>
                <c:pt idx="2">
                  <c:v>EL PIEDRERO</c:v>
                </c:pt>
                <c:pt idx="3">
                  <c:v>EL ORO</c:v>
                </c:pt>
                <c:pt idx="4">
                  <c:v>MORONA SANTIAGO</c:v>
                </c:pt>
                <c:pt idx="5">
                  <c:v>LOJA</c:v>
                </c:pt>
                <c:pt idx="6">
                  <c:v>ZAMORA CHINCHIPE</c:v>
                </c:pt>
              </c:strCache>
            </c:strRef>
          </c:cat>
          <c:val>
            <c:numRef>
              <c:f>DISUR!$E$38:$E$44</c:f>
              <c:numCache>
                <c:formatCode>0</c:formatCode>
                <c:ptCount val="7"/>
                <c:pt idx="0">
                  <c:v>72</c:v>
                </c:pt>
                <c:pt idx="1">
                  <c:v>99</c:v>
                </c:pt>
                <c:pt idx="2">
                  <c:v>7</c:v>
                </c:pt>
                <c:pt idx="3">
                  <c:v>337</c:v>
                </c:pt>
                <c:pt idx="4">
                  <c:v>21</c:v>
                </c:pt>
                <c:pt idx="5">
                  <c:v>75</c:v>
                </c:pt>
                <c:pt idx="6">
                  <c:v>66</c:v>
                </c:pt>
              </c:numCache>
            </c:numRef>
          </c:val>
        </c:ser>
        <c:gapWidth val="75"/>
        <c:axId val="120520064"/>
        <c:axId val="120272000"/>
      </c:barChart>
      <c:lineChart>
        <c:grouping val="standard"/>
        <c:ser>
          <c:idx val="0"/>
          <c:order val="0"/>
          <c:tx>
            <c:strRef>
              <c:f>DISUR!$F$35</c:f>
              <c:strCache>
                <c:ptCount val="1"/>
                <c:pt idx="0">
                  <c:v>PORCENTAJE DE COBERTURA</c:v>
                </c:pt>
              </c:strCache>
            </c:strRef>
          </c:tx>
          <c:spPr>
            <a:ln w="38100"/>
          </c:spPr>
          <c:dLbls>
            <c:numFmt formatCode="0%" sourceLinked="0"/>
            <c:showVal val="1"/>
          </c:dLbls>
          <c:cat>
            <c:strRef>
              <c:f>DILIT!$B$33:$B$33</c:f>
              <c:strCache>
                <c:ptCount val="1"/>
                <c:pt idx="0">
                  <c:v>MANABI</c:v>
                </c:pt>
              </c:strCache>
            </c:strRef>
          </c:cat>
          <c:val>
            <c:numRef>
              <c:f>DISUR!$F$38:$F$44</c:f>
              <c:numCache>
                <c:formatCode>0.0%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marker val="1"/>
        <c:axId val="120279424"/>
        <c:axId val="120273536"/>
      </c:lineChart>
      <c:catAx>
        <c:axId val="120520064"/>
        <c:scaling>
          <c:orientation val="minMax"/>
        </c:scaling>
        <c:axPos val="b"/>
        <c:majorTickMark val="none"/>
        <c:tickLblPos val="nextTo"/>
        <c:crossAx val="120272000"/>
        <c:crosses val="autoZero"/>
        <c:auto val="1"/>
        <c:lblAlgn val="ctr"/>
        <c:lblOffset val="100"/>
      </c:catAx>
      <c:valAx>
        <c:axId val="120272000"/>
        <c:scaling>
          <c:orientation val="minMax"/>
        </c:scaling>
        <c:axPos val="l"/>
        <c:majorGridlines/>
        <c:numFmt formatCode="0" sourceLinked="1"/>
        <c:majorTickMark val="none"/>
        <c:tickLblPos val="nextTo"/>
        <c:crossAx val="120520064"/>
        <c:crosses val="autoZero"/>
        <c:crossBetween val="between"/>
      </c:valAx>
      <c:valAx>
        <c:axId val="120273536"/>
        <c:scaling>
          <c:orientation val="minMax"/>
          <c:max val="1"/>
        </c:scaling>
        <c:axPos val="r"/>
        <c:numFmt formatCode="0%" sourceLinked="0"/>
        <c:tickLblPos val="nextTo"/>
        <c:crossAx val="120279424"/>
        <c:crosses val="max"/>
        <c:crossBetween val="between"/>
      </c:valAx>
      <c:catAx>
        <c:axId val="120279424"/>
        <c:scaling>
          <c:orientation val="minMax"/>
        </c:scaling>
        <c:delete val="1"/>
        <c:axPos val="b"/>
        <c:tickLblPos val="none"/>
        <c:crossAx val="120273536"/>
        <c:crosses val="autoZero"/>
        <c:auto val="1"/>
        <c:lblAlgn val="ctr"/>
        <c:lblOffset val="100"/>
      </c:catAx>
    </c:plotArea>
    <c:legend>
      <c:legendPos val="b"/>
      <c:layout/>
    </c:legend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3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layout/>
      <c:spPr>
        <a:noFill/>
        <a:ln>
          <a:noFill/>
        </a:ln>
      </c:spPr>
    </c:title>
    <c:view3D>
      <c:rotX val="10"/>
      <c:rotY val="1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DISUR!$C$79</c:f>
              <c:strCache>
                <c:ptCount val="1"/>
                <c:pt idx="0">
                  <c:v>Programado</c:v>
                </c:pt>
              </c:strCache>
            </c:strRef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DISUR!$D$79:$E$79</c:f>
              <c:numCache>
                <c:formatCode>General</c:formatCode>
                <c:ptCount val="2"/>
                <c:pt idx="0">
                  <c:v>1520</c:v>
                </c:pt>
                <c:pt idx="1">
                  <c:v>677</c:v>
                </c:pt>
              </c:numCache>
            </c:numRef>
          </c:val>
        </c:ser>
        <c:ser>
          <c:idx val="1"/>
          <c:order val="1"/>
          <c:tx>
            <c:strRef>
              <c:f>DISUR!$C$80</c:f>
              <c:strCache>
                <c:ptCount val="1"/>
                <c:pt idx="0">
                  <c:v>Ejecutado</c:v>
                </c:pt>
              </c:strCache>
            </c:strRef>
          </c:tx>
          <c:cat>
            <c:strRef>
              <c:f>DINOR!$C$84:$D$84</c:f>
              <c:strCache>
                <c:ptCount val="2"/>
                <c:pt idx="0">
                  <c:v>Marco de áreas</c:v>
                </c:pt>
                <c:pt idx="1">
                  <c:v>Marco de Lista</c:v>
                </c:pt>
              </c:strCache>
            </c:strRef>
          </c:cat>
          <c:val>
            <c:numRef>
              <c:f>DISUR!$D$80:$E$80</c:f>
              <c:numCache>
                <c:formatCode>General</c:formatCode>
                <c:ptCount val="2"/>
                <c:pt idx="0">
                  <c:v>1520</c:v>
                </c:pt>
                <c:pt idx="1">
                  <c:v>677</c:v>
                </c:pt>
              </c:numCache>
            </c:numRef>
          </c:val>
        </c:ser>
        <c:dLbls>
          <c:showVal val="1"/>
        </c:dLbls>
        <c:shape val="cylinder"/>
        <c:axId val="120592256"/>
        <c:axId val="120593792"/>
        <c:axId val="0"/>
      </c:bar3DChart>
      <c:catAx>
        <c:axId val="120592256"/>
        <c:scaling>
          <c:orientation val="minMax"/>
        </c:scaling>
        <c:axPos val="b"/>
        <c:majorTickMark val="none"/>
        <c:tickLblPos val="nextTo"/>
        <c:crossAx val="120593792"/>
        <c:crosses val="autoZero"/>
        <c:auto val="1"/>
        <c:lblAlgn val="ctr"/>
        <c:lblOffset val="100"/>
      </c:catAx>
      <c:valAx>
        <c:axId val="120593792"/>
        <c:scaling>
          <c:orientation val="minMax"/>
        </c:scaling>
        <c:axPos val="l"/>
        <c:numFmt formatCode="General" sourceLinked="1"/>
        <c:tickLblPos val="nextTo"/>
        <c:crossAx val="120592256"/>
        <c:crosses val="autoZero"/>
        <c:crossBetween val="between"/>
        <c:majorUnit val="200"/>
        <c:minorUnit val="60"/>
      </c:valAx>
    </c:plotArea>
    <c:legend>
      <c:legendPos val="t"/>
      <c:layout/>
    </c:legend>
    <c:plotVisOnly val="1"/>
  </c:chart>
  <c:spPr>
    <a:ln>
      <a:noFill/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193302</xdr:colOff>
      <xdr:row>61</xdr:row>
      <xdr:rowOff>113739</xdr:rowOff>
    </xdr:from>
    <xdr:to>
      <xdr:col>9</xdr:col>
      <xdr:colOff>481855</xdr:colOff>
      <xdr:row>78</xdr:row>
      <xdr:rowOff>124943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100851</xdr:colOff>
      <xdr:row>10</xdr:row>
      <xdr:rowOff>145675</xdr:rowOff>
    </xdr:from>
    <xdr:to>
      <xdr:col>5</xdr:col>
      <xdr:colOff>549087</xdr:colOff>
      <xdr:row>22</xdr:row>
      <xdr:rowOff>179292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1288677</xdr:colOff>
      <xdr:row>34</xdr:row>
      <xdr:rowOff>0</xdr:rowOff>
    </xdr:from>
    <xdr:to>
      <xdr:col>6</xdr:col>
      <xdr:colOff>67236</xdr:colOff>
      <xdr:row>48</xdr:row>
      <xdr:rowOff>78441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627529</xdr:colOff>
      <xdr:row>10</xdr:row>
      <xdr:rowOff>246531</xdr:rowOff>
    </xdr:from>
    <xdr:to>
      <xdr:col>10</xdr:col>
      <xdr:colOff>1311088</xdr:colOff>
      <xdr:row>23</xdr:row>
      <xdr:rowOff>168093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930088</xdr:colOff>
      <xdr:row>34</xdr:row>
      <xdr:rowOff>134472</xdr:rowOff>
    </xdr:from>
    <xdr:to>
      <xdr:col>10</xdr:col>
      <xdr:colOff>1311088</xdr:colOff>
      <xdr:row>49</xdr:row>
      <xdr:rowOff>168088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80042</xdr:colOff>
      <xdr:row>15</xdr:row>
      <xdr:rowOff>154782</xdr:rowOff>
    </xdr:from>
    <xdr:to>
      <xdr:col>10</xdr:col>
      <xdr:colOff>821531</xdr:colOff>
      <xdr:row>37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333375</xdr:colOff>
      <xdr:row>54</xdr:row>
      <xdr:rowOff>0</xdr:rowOff>
    </xdr:from>
    <xdr:to>
      <xdr:col>10</xdr:col>
      <xdr:colOff>1107281</xdr:colOff>
      <xdr:row>72</xdr:row>
      <xdr:rowOff>104773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83342</xdr:colOff>
      <xdr:row>85</xdr:row>
      <xdr:rowOff>154782</xdr:rowOff>
    </xdr:from>
    <xdr:to>
      <xdr:col>10</xdr:col>
      <xdr:colOff>714374</xdr:colOff>
      <xdr:row>102</xdr:row>
      <xdr:rowOff>130969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1107282</xdr:colOff>
      <xdr:row>13</xdr:row>
      <xdr:rowOff>119064</xdr:rowOff>
    </xdr:from>
    <xdr:to>
      <xdr:col>9</xdr:col>
      <xdr:colOff>904876</xdr:colOff>
      <xdr:row>27</xdr:row>
      <xdr:rowOff>10907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511970</xdr:colOff>
      <xdr:row>39</xdr:row>
      <xdr:rowOff>190499</xdr:rowOff>
    </xdr:from>
    <xdr:to>
      <xdr:col>9</xdr:col>
      <xdr:colOff>976312</xdr:colOff>
      <xdr:row>55</xdr:row>
      <xdr:rowOff>83344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1226343</xdr:colOff>
      <xdr:row>69</xdr:row>
      <xdr:rowOff>95251</xdr:rowOff>
    </xdr:from>
    <xdr:to>
      <xdr:col>8</xdr:col>
      <xdr:colOff>595312</xdr:colOff>
      <xdr:row>86</xdr:row>
      <xdr:rowOff>71438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1032543</xdr:colOff>
      <xdr:row>11</xdr:row>
      <xdr:rowOff>130969</xdr:rowOff>
    </xdr:from>
    <xdr:to>
      <xdr:col>8</xdr:col>
      <xdr:colOff>904875</xdr:colOff>
      <xdr:row>27</xdr:row>
      <xdr:rowOff>166688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1012031</xdr:colOff>
      <xdr:row>38</xdr:row>
      <xdr:rowOff>130969</xdr:rowOff>
    </xdr:from>
    <xdr:to>
      <xdr:col>8</xdr:col>
      <xdr:colOff>309562</xdr:colOff>
      <xdr:row>56</xdr:row>
      <xdr:rowOff>11906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35720</xdr:colOff>
      <xdr:row>68</xdr:row>
      <xdr:rowOff>142875</xdr:rowOff>
    </xdr:from>
    <xdr:to>
      <xdr:col>7</xdr:col>
      <xdr:colOff>476252</xdr:colOff>
      <xdr:row>85</xdr:row>
      <xdr:rowOff>119062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2380330</xdr:colOff>
      <xdr:row>14</xdr:row>
      <xdr:rowOff>178593</xdr:rowOff>
    </xdr:from>
    <xdr:to>
      <xdr:col>8</xdr:col>
      <xdr:colOff>631031</xdr:colOff>
      <xdr:row>32</xdr:row>
      <xdr:rowOff>89486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1097756</xdr:colOff>
      <xdr:row>45</xdr:row>
      <xdr:rowOff>28575</xdr:rowOff>
    </xdr:from>
    <xdr:to>
      <xdr:col>10</xdr:col>
      <xdr:colOff>369094</xdr:colOff>
      <xdr:row>60</xdr:row>
      <xdr:rowOff>173831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107155</xdr:colOff>
      <xdr:row>74</xdr:row>
      <xdr:rowOff>23813</xdr:rowOff>
    </xdr:from>
    <xdr:to>
      <xdr:col>9</xdr:col>
      <xdr:colOff>785812</xdr:colOff>
      <xdr:row>91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5"/>
  <sheetViews>
    <sheetView showGridLines="0" tabSelected="1" topLeftCell="A41" zoomScale="85" zoomScaleNormal="85" workbookViewId="0">
      <selection activeCell="C60" sqref="C60"/>
    </sheetView>
  </sheetViews>
  <sheetFormatPr baseColWidth="10" defaultRowHeight="15"/>
  <cols>
    <col min="1" max="1" width="2.5703125" customWidth="1"/>
    <col min="2" max="2" width="21.7109375" bestFit="1" customWidth="1"/>
    <col min="3" max="3" width="18.7109375" customWidth="1"/>
    <col min="4" max="4" width="18.28515625" customWidth="1"/>
    <col min="5" max="5" width="19.42578125" customWidth="1"/>
    <col min="6" max="6" width="24.140625" bestFit="1" customWidth="1"/>
    <col min="7" max="7" width="19.85546875" bestFit="1" customWidth="1"/>
    <col min="8" max="8" width="18.7109375" customWidth="1"/>
    <col min="9" max="9" width="18.140625" customWidth="1"/>
    <col min="10" max="10" width="16.85546875" customWidth="1"/>
    <col min="11" max="13" width="20.5703125" bestFit="1" customWidth="1"/>
    <col min="14" max="14" width="12" bestFit="1" customWidth="1"/>
  </cols>
  <sheetData>
    <row r="1" spans="2:30" s="2" customFormat="1" ht="23.25">
      <c r="B1" s="272" t="s">
        <v>17</v>
      </c>
      <c r="C1" s="272"/>
      <c r="D1" s="272"/>
      <c r="E1" s="272"/>
      <c r="F1" s="272"/>
      <c r="G1" s="272"/>
      <c r="H1" s="272"/>
      <c r="I1" s="272"/>
      <c r="J1" s="272"/>
      <c r="K1" s="272"/>
    </row>
    <row r="2" spans="2:30" s="2" customFormat="1" ht="15.75" thickBot="1">
      <c r="B2" s="60"/>
    </row>
    <row r="3" spans="2:30" s="2" customFormat="1" ht="19.5" customHeight="1" thickBot="1">
      <c r="B3" s="279" t="s">
        <v>6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1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</row>
    <row r="4" spans="2:30" s="52" customFormat="1" ht="19.5" customHeight="1" thickBot="1">
      <c r="B4" s="286" t="s">
        <v>0</v>
      </c>
      <c r="C4" s="275" t="s">
        <v>50</v>
      </c>
      <c r="D4" s="275" t="s">
        <v>32</v>
      </c>
      <c r="E4" s="275" t="s">
        <v>36</v>
      </c>
      <c r="F4" s="277" t="s">
        <v>57</v>
      </c>
      <c r="G4" s="279" t="s">
        <v>46</v>
      </c>
      <c r="H4" s="280"/>
      <c r="I4" s="280"/>
      <c r="J4" s="280"/>
      <c r="K4" s="280"/>
      <c r="L4" s="280"/>
      <c r="M4" s="281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</row>
    <row r="5" spans="2:30" s="2" customFormat="1" ht="36" customHeight="1" thickBot="1">
      <c r="B5" s="287"/>
      <c r="C5" s="276"/>
      <c r="D5" s="276"/>
      <c r="E5" s="276"/>
      <c r="F5" s="278"/>
      <c r="G5" s="13" t="s">
        <v>37</v>
      </c>
      <c r="H5" s="13" t="s">
        <v>1</v>
      </c>
      <c r="I5" s="13" t="s">
        <v>2</v>
      </c>
      <c r="J5" s="13" t="s">
        <v>3</v>
      </c>
      <c r="K5" s="13" t="s">
        <v>43</v>
      </c>
      <c r="L5" s="13" t="s">
        <v>42</v>
      </c>
      <c r="M5" s="13" t="s">
        <v>8</v>
      </c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2:30" s="5" customFormat="1" ht="16.5" thickBot="1">
      <c r="B6" s="15" t="s">
        <v>18</v>
      </c>
      <c r="C6" s="107">
        <f>+C7+C8+C9+C10</f>
        <v>5419</v>
      </c>
      <c r="D6" s="107">
        <f>SUM(D7:D10)</f>
        <v>5419</v>
      </c>
      <c r="E6" s="107">
        <f>SUM(E7:E10)</f>
        <v>5408</v>
      </c>
      <c r="F6" s="98">
        <f>+E6/D6</f>
        <v>0.99797010518545859</v>
      </c>
      <c r="G6" s="107">
        <f>SUM(G7:G10)</f>
        <v>5383</v>
      </c>
      <c r="H6" s="107">
        <f>SUM(H7:H10)</f>
        <v>25</v>
      </c>
      <c r="I6" s="107">
        <f>SUM(I7:I10)</f>
        <v>8</v>
      </c>
      <c r="J6" s="129">
        <f>SUM(J7:J10)</f>
        <v>3</v>
      </c>
      <c r="K6" s="107">
        <f>SUM(K7:K10)</f>
        <v>29955</v>
      </c>
      <c r="L6" s="107">
        <f>+SUM(L7:L10)</f>
        <v>29955</v>
      </c>
      <c r="M6" s="107">
        <f>+SUM(M7:M10)</f>
        <v>0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</row>
    <row r="7" spans="2:30" s="8" customFormat="1">
      <c r="B7" s="117" t="s">
        <v>7</v>
      </c>
      <c r="C7" s="96">
        <f>+DINOR!C6</f>
        <v>1478</v>
      </c>
      <c r="D7" s="96">
        <f>+DINOR!D6</f>
        <v>1478</v>
      </c>
      <c r="E7" s="96">
        <f>+DINOR!E6</f>
        <v>1469</v>
      </c>
      <c r="F7" s="115">
        <f>+E7/D7</f>
        <v>0.99391069012178623</v>
      </c>
      <c r="G7" s="96">
        <f>+DINOR!G6</f>
        <v>1448</v>
      </c>
      <c r="H7" s="96">
        <f>+DINOR!H6</f>
        <v>21</v>
      </c>
      <c r="I7" s="96">
        <f>+DINOR!I6</f>
        <v>6</v>
      </c>
      <c r="J7" s="130">
        <f>+DINOR!J6</f>
        <v>3</v>
      </c>
      <c r="K7" s="96">
        <f>+DINOR!K6</f>
        <v>6015</v>
      </c>
      <c r="L7" s="96">
        <f>+DINOR!L6</f>
        <v>6015</v>
      </c>
      <c r="M7" s="96">
        <f>+DINOR!M6</f>
        <v>0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</row>
    <row r="8" spans="2:30" s="8" customFormat="1" ht="30" customHeight="1">
      <c r="B8" s="118" t="s">
        <v>10</v>
      </c>
      <c r="C8" s="108">
        <f>+DILIT!C6</f>
        <v>1503</v>
      </c>
      <c r="D8" s="108">
        <f>+DILIT!D6</f>
        <v>1503</v>
      </c>
      <c r="E8" s="108">
        <f>+DILIT!E6</f>
        <v>1503</v>
      </c>
      <c r="F8" s="115">
        <f>+E8/D8</f>
        <v>1</v>
      </c>
      <c r="G8" s="108">
        <f>+DILIT!G6</f>
        <v>1503</v>
      </c>
      <c r="H8" s="108">
        <f>+DILIT!H6</f>
        <v>0</v>
      </c>
      <c r="I8" s="108">
        <f>+DILIT!I6</f>
        <v>0</v>
      </c>
      <c r="J8" s="131">
        <f>+DILIT!J6</f>
        <v>0</v>
      </c>
      <c r="K8" s="108">
        <f>+DILIT!K6</f>
        <v>9522</v>
      </c>
      <c r="L8" s="108">
        <f>+DILIT!L6</f>
        <v>9522</v>
      </c>
      <c r="M8" s="108">
        <f>+DILIT!M6</f>
        <v>0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</row>
    <row r="9" spans="2:30" s="8" customFormat="1" ht="30.75" customHeight="1">
      <c r="B9" s="118" t="s">
        <v>13</v>
      </c>
      <c r="C9" s="108">
        <f>+DICEN!C6</f>
        <v>918</v>
      </c>
      <c r="D9" s="108">
        <f>+DICEN!D6</f>
        <v>918</v>
      </c>
      <c r="E9" s="108">
        <f>+DICEN!E6</f>
        <v>916</v>
      </c>
      <c r="F9" s="115">
        <f>+E9/D9</f>
        <v>0.9978213507625272</v>
      </c>
      <c r="G9" s="108">
        <f>+DICEN!G6</f>
        <v>914</v>
      </c>
      <c r="H9" s="108">
        <f>+DICEN!H6</f>
        <v>2</v>
      </c>
      <c r="I9" s="108">
        <f>+DICEN!I6</f>
        <v>2</v>
      </c>
      <c r="J9" s="131">
        <f>+DICEN!J6</f>
        <v>0</v>
      </c>
      <c r="K9" s="108">
        <f>+DICEN!K6</f>
        <v>7454</v>
      </c>
      <c r="L9" s="108">
        <f>+DICEN!L6</f>
        <v>7454</v>
      </c>
      <c r="M9" s="108">
        <f>+DICEN!M6</f>
        <v>0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</row>
    <row r="10" spans="2:30" s="8" customFormat="1" ht="15.75" thickBot="1">
      <c r="B10" s="116" t="s">
        <v>14</v>
      </c>
      <c r="C10" s="109">
        <f>+DISUR!C6</f>
        <v>1520</v>
      </c>
      <c r="D10" s="109">
        <f>+DISUR!D6</f>
        <v>1520</v>
      </c>
      <c r="E10" s="109">
        <f>+DISUR!E6</f>
        <v>1520</v>
      </c>
      <c r="F10" s="97">
        <f>+E10/D10</f>
        <v>1</v>
      </c>
      <c r="G10" s="109">
        <f>+DISUR!G6</f>
        <v>1518</v>
      </c>
      <c r="H10" s="109">
        <f>+DISUR!H6</f>
        <v>2</v>
      </c>
      <c r="I10" s="109">
        <f>+DISUR!I6</f>
        <v>0</v>
      </c>
      <c r="J10" s="132">
        <f>+DISUR!J6</f>
        <v>0</v>
      </c>
      <c r="K10" s="109">
        <f>+DISUR!K6</f>
        <v>6964</v>
      </c>
      <c r="L10" s="109">
        <f>+DISUR!L6</f>
        <v>6964</v>
      </c>
      <c r="M10" s="109">
        <f>+DISUR!M6</f>
        <v>0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</row>
    <row r="11" spans="2:30" s="8" customFormat="1" ht="20.25" customHeight="1">
      <c r="B11" s="44"/>
      <c r="C11" s="50"/>
      <c r="D11" s="45"/>
      <c r="E11" s="48"/>
      <c r="F11" s="45"/>
      <c r="G11" s="45"/>
      <c r="H11" s="45"/>
      <c r="I11" s="45"/>
    </row>
    <row r="12" spans="2:30" s="8" customFormat="1" ht="20.25" customHeight="1">
      <c r="B12" s="44"/>
      <c r="C12" s="50"/>
      <c r="D12" s="45"/>
      <c r="E12" s="48"/>
      <c r="F12" s="45"/>
      <c r="G12" s="45"/>
      <c r="H12" s="74" t="str">
        <f>+G5</f>
        <v>INFORMACIÓN COMPLETA</v>
      </c>
      <c r="I12" s="74" t="str">
        <f t="shared" ref="I12:K12" si="0">+H5</f>
        <v>PARCIAL</v>
      </c>
      <c r="J12" s="74" t="str">
        <f t="shared" si="0"/>
        <v>RECHAZO</v>
      </c>
      <c r="K12" s="74" t="str">
        <f t="shared" si="0"/>
        <v>NO INVESTIGADAS</v>
      </c>
      <c r="L12" s="74"/>
    </row>
    <row r="13" spans="2:30" s="8" customFormat="1" ht="20.25" customHeight="1">
      <c r="B13" s="44"/>
      <c r="C13" s="50"/>
      <c r="D13" s="45"/>
      <c r="E13" s="48"/>
      <c r="F13" s="151"/>
      <c r="G13" s="45"/>
      <c r="H13" s="389">
        <f>+G6</f>
        <v>5383</v>
      </c>
      <c r="I13" s="389">
        <f>+H6</f>
        <v>25</v>
      </c>
      <c r="J13" s="389">
        <f>+I6</f>
        <v>8</v>
      </c>
      <c r="K13" s="389">
        <f>+J6</f>
        <v>3</v>
      </c>
      <c r="L13" s="74"/>
    </row>
    <row r="14" spans="2:30" s="8" customFormat="1" ht="20.25" customHeight="1">
      <c r="B14" s="44"/>
      <c r="C14" s="50"/>
      <c r="D14" s="45"/>
      <c r="E14" s="48"/>
      <c r="F14" s="151"/>
      <c r="G14" s="45"/>
      <c r="H14" s="45"/>
      <c r="I14" s="45"/>
    </row>
    <row r="15" spans="2:30" s="8" customFormat="1" ht="20.25" customHeight="1">
      <c r="B15" s="44"/>
      <c r="C15" s="50"/>
      <c r="D15" s="45"/>
      <c r="E15" s="48"/>
      <c r="F15" s="45"/>
      <c r="G15" s="45"/>
      <c r="H15" s="45"/>
      <c r="I15" s="45"/>
    </row>
    <row r="16" spans="2:30" s="8" customFormat="1" ht="20.25" customHeight="1">
      <c r="B16" s="44"/>
      <c r="C16" s="50"/>
      <c r="D16" s="45"/>
      <c r="E16" s="48"/>
      <c r="F16" s="45"/>
      <c r="G16" s="45"/>
      <c r="H16" s="45"/>
      <c r="I16" s="45"/>
    </row>
    <row r="17" spans="2:13" s="8" customFormat="1" ht="20.25" customHeight="1">
      <c r="B17" s="44"/>
      <c r="C17" s="50"/>
      <c r="D17" s="45"/>
      <c r="E17" s="48"/>
      <c r="F17" s="45"/>
      <c r="G17" s="45"/>
      <c r="H17" s="45"/>
      <c r="I17" s="45"/>
    </row>
    <row r="18" spans="2:13" s="8" customFormat="1" ht="20.25" customHeight="1">
      <c r="B18" s="44"/>
      <c r="C18" s="50"/>
      <c r="D18" s="45"/>
      <c r="E18" s="48"/>
      <c r="F18" s="140"/>
      <c r="G18" s="45"/>
      <c r="H18" s="45"/>
      <c r="I18" s="45"/>
    </row>
    <row r="19" spans="2:13" s="8" customFormat="1" ht="20.25" customHeight="1">
      <c r="B19" s="44"/>
      <c r="C19" s="50"/>
      <c r="D19" s="45"/>
      <c r="E19" s="48"/>
      <c r="F19" s="45"/>
      <c r="G19" s="45"/>
      <c r="H19" s="45"/>
      <c r="I19" s="45"/>
    </row>
    <row r="20" spans="2:13" s="8" customFormat="1" ht="20.25" customHeight="1">
      <c r="B20" s="44"/>
      <c r="C20" s="50"/>
      <c r="D20" s="45"/>
      <c r="E20" s="48"/>
      <c r="F20" s="45"/>
      <c r="G20" s="45"/>
      <c r="H20" s="45"/>
      <c r="I20" s="45"/>
      <c r="L20" s="55"/>
    </row>
    <row r="21" spans="2:13" s="8" customFormat="1" ht="20.25" customHeight="1">
      <c r="B21" s="44"/>
      <c r="C21" s="50"/>
      <c r="D21" s="45"/>
      <c r="E21" s="48"/>
      <c r="F21" s="45"/>
      <c r="G21" s="45"/>
      <c r="H21" s="45"/>
      <c r="I21" s="45"/>
    </row>
    <row r="22" spans="2:13" s="8" customFormat="1" ht="20.25" customHeight="1">
      <c r="B22" s="44"/>
      <c r="C22" s="50"/>
      <c r="D22" s="45"/>
      <c r="E22" s="48"/>
      <c r="F22" s="45"/>
      <c r="G22" s="45"/>
      <c r="H22" s="45"/>
      <c r="I22" s="45"/>
    </row>
    <row r="25" spans="2:13" ht="15.75" thickBot="1"/>
    <row r="26" spans="2:13" ht="19.5" customHeight="1" thickBot="1">
      <c r="B26" s="279" t="s">
        <v>55</v>
      </c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1"/>
    </row>
    <row r="27" spans="2:13" ht="19.5" customHeight="1" thickBot="1">
      <c r="B27" s="288"/>
      <c r="C27" s="282" t="s">
        <v>53</v>
      </c>
      <c r="D27" s="282" t="s">
        <v>38</v>
      </c>
      <c r="E27" s="282" t="s">
        <v>36</v>
      </c>
      <c r="F27" s="277" t="s">
        <v>57</v>
      </c>
      <c r="G27" s="284" t="s">
        <v>46</v>
      </c>
      <c r="H27" s="285"/>
      <c r="I27" s="285"/>
      <c r="J27" s="285"/>
      <c r="K27" s="285"/>
      <c r="L27" s="285"/>
      <c r="M27" s="285"/>
    </row>
    <row r="28" spans="2:13" ht="41.25" customHeight="1" thickBot="1">
      <c r="B28" s="289"/>
      <c r="C28" s="283"/>
      <c r="D28" s="283"/>
      <c r="E28" s="283"/>
      <c r="F28" s="278"/>
      <c r="G28" s="139" t="s">
        <v>37</v>
      </c>
      <c r="H28" s="64" t="s">
        <v>9</v>
      </c>
      <c r="I28" s="64" t="s">
        <v>2</v>
      </c>
      <c r="J28" s="13" t="s">
        <v>3</v>
      </c>
      <c r="K28" s="13" t="s">
        <v>43</v>
      </c>
      <c r="L28" s="64" t="s">
        <v>35</v>
      </c>
      <c r="M28" s="59" t="s">
        <v>8</v>
      </c>
    </row>
    <row r="29" spans="2:13" ht="16.5" thickBot="1">
      <c r="B29" s="15" t="s">
        <v>18</v>
      </c>
      <c r="C29" s="94">
        <f>+C30+C31+C32+C33</f>
        <v>3923</v>
      </c>
      <c r="D29" s="94">
        <f t="shared" ref="D29:G29" si="1">SUM(D30:D33)</f>
        <v>3885</v>
      </c>
      <c r="E29" s="94">
        <f>SUM(E30:E33)</f>
        <v>3649</v>
      </c>
      <c r="F29" s="110">
        <f>+E29/D29</f>
        <v>0.93925353925353927</v>
      </c>
      <c r="G29" s="94">
        <f t="shared" si="1"/>
        <v>3649</v>
      </c>
      <c r="H29" s="94">
        <f t="shared" ref="H29" si="2">SUM(H30:H33)</f>
        <v>192</v>
      </c>
      <c r="I29" s="94">
        <f t="shared" ref="I29:J29" si="3">SUM(I30:I33)</f>
        <v>44</v>
      </c>
      <c r="J29" s="133">
        <f t="shared" si="3"/>
        <v>0</v>
      </c>
      <c r="K29" s="94">
        <f t="shared" ref="K29" si="4">SUM(K30:K33)</f>
        <v>3747</v>
      </c>
      <c r="L29" s="94">
        <f t="shared" ref="L29" si="5">SUM(L30:L33)</f>
        <v>3577</v>
      </c>
      <c r="M29" s="94">
        <f t="shared" ref="M29" si="6">SUM(M30:M33)</f>
        <v>170</v>
      </c>
    </row>
    <row r="30" spans="2:13" ht="15.75">
      <c r="B30" s="117" t="s">
        <v>7</v>
      </c>
      <c r="C30" s="95">
        <f>+DINOR!C45</f>
        <v>1168</v>
      </c>
      <c r="D30" s="95">
        <f>+DINOR!D45</f>
        <v>1130</v>
      </c>
      <c r="E30" s="95">
        <f>+DINOR!E45</f>
        <v>1066</v>
      </c>
      <c r="F30" s="111">
        <f t="shared" ref="F30:F33" si="7">+E30/D30</f>
        <v>0.94336283185840708</v>
      </c>
      <c r="G30" s="95">
        <f>+DINOR!G45</f>
        <v>1066</v>
      </c>
      <c r="H30" s="95">
        <f>+DINOR!H45</f>
        <v>36</v>
      </c>
      <c r="I30" s="95">
        <f>+DINOR!I45</f>
        <v>28</v>
      </c>
      <c r="J30" s="134">
        <f>+DINOR!J45</f>
        <v>0</v>
      </c>
      <c r="K30" s="95">
        <f>+DINOR!K45</f>
        <v>1023</v>
      </c>
      <c r="L30" s="95">
        <f>+DINOR!L45</f>
        <v>994</v>
      </c>
      <c r="M30" s="95">
        <f>+DINOR!M45</f>
        <v>29</v>
      </c>
    </row>
    <row r="31" spans="2:13" ht="15.75">
      <c r="B31" s="118" t="s">
        <v>10</v>
      </c>
      <c r="C31" s="119">
        <f>+DILIT!C32</f>
        <v>1607</v>
      </c>
      <c r="D31" s="105">
        <f>+DILIT!D32</f>
        <v>1607</v>
      </c>
      <c r="E31" s="105">
        <f>+DILIT!E32</f>
        <v>1466</v>
      </c>
      <c r="F31" s="112">
        <f t="shared" si="7"/>
        <v>0.91225886745488483</v>
      </c>
      <c r="G31" s="105">
        <f>+DILIT!G32</f>
        <v>1466</v>
      </c>
      <c r="H31" s="105">
        <f>+DILIT!H32</f>
        <v>126</v>
      </c>
      <c r="I31" s="105">
        <f>+DILIT!I32</f>
        <v>15</v>
      </c>
      <c r="J31" s="135">
        <f>+DILIT!J32</f>
        <v>0</v>
      </c>
      <c r="K31" s="105">
        <f>+DILIT!K32</f>
        <v>1607</v>
      </c>
      <c r="L31" s="105">
        <f>+DILIT!L32</f>
        <v>1466</v>
      </c>
      <c r="M31" s="105">
        <f>+DILIT!M32</f>
        <v>141</v>
      </c>
    </row>
    <row r="32" spans="2:13" ht="15.75">
      <c r="B32" s="118" t="s">
        <v>13</v>
      </c>
      <c r="C32" s="108">
        <f>+DICEN!C33</f>
        <v>471</v>
      </c>
      <c r="D32" s="105">
        <f>+DICEN!D33</f>
        <v>471</v>
      </c>
      <c r="E32" s="105">
        <f>+DICEN!E33</f>
        <v>440</v>
      </c>
      <c r="F32" s="113">
        <f t="shared" si="7"/>
        <v>0.93418259023354566</v>
      </c>
      <c r="G32" s="105">
        <f>+DICEN!G33</f>
        <v>440</v>
      </c>
      <c r="H32" s="105">
        <f>+DICEN!H33</f>
        <v>30</v>
      </c>
      <c r="I32" s="105">
        <f>+DICEN!I33</f>
        <v>1</v>
      </c>
      <c r="J32" s="135">
        <f>+DICEN!J33</f>
        <v>0</v>
      </c>
      <c r="K32" s="105">
        <f>+DICEN!K33</f>
        <v>440</v>
      </c>
      <c r="L32" s="105">
        <f>+DICEN!L33</f>
        <v>440</v>
      </c>
      <c r="M32" s="105">
        <f>+DICEN!M33</f>
        <v>0</v>
      </c>
    </row>
    <row r="33" spans="2:13" ht="16.5" thickBot="1">
      <c r="B33" s="116" t="s">
        <v>14</v>
      </c>
      <c r="C33" s="109">
        <f>+DISUR!C37</f>
        <v>677</v>
      </c>
      <c r="D33" s="106">
        <f>+DISUR!D37</f>
        <v>677</v>
      </c>
      <c r="E33" s="106">
        <f>+DISUR!E37</f>
        <v>677</v>
      </c>
      <c r="F33" s="114">
        <f t="shared" si="7"/>
        <v>1</v>
      </c>
      <c r="G33" s="106">
        <f>+DISUR!G37</f>
        <v>677</v>
      </c>
      <c r="H33" s="106">
        <f>+DISUR!H37</f>
        <v>0</v>
      </c>
      <c r="I33" s="106">
        <f>+DISUR!I37</f>
        <v>0</v>
      </c>
      <c r="J33" s="136">
        <f>+DISUR!J37</f>
        <v>0</v>
      </c>
      <c r="K33" s="106">
        <f>+DISUR!K37</f>
        <v>677</v>
      </c>
      <c r="L33" s="106">
        <f>+DISUR!L37</f>
        <v>677</v>
      </c>
      <c r="M33" s="106">
        <f>+DISUR!M37</f>
        <v>0</v>
      </c>
    </row>
    <row r="34" spans="2:13">
      <c r="B34" s="44"/>
      <c r="C34" s="45"/>
      <c r="D34" s="45"/>
      <c r="E34" s="45"/>
      <c r="F34" s="45"/>
      <c r="G34" s="140"/>
      <c r="H34" s="387"/>
      <c r="I34" s="387"/>
      <c r="J34" s="387"/>
      <c r="K34" s="388"/>
      <c r="L34" s="73"/>
    </row>
    <row r="35" spans="2:13">
      <c r="B35" s="44"/>
      <c r="C35" s="45"/>
      <c r="D35" s="45"/>
      <c r="E35" s="45"/>
      <c r="F35" s="45"/>
      <c r="G35" s="75"/>
      <c r="H35" s="75"/>
      <c r="I35" s="75"/>
      <c r="J35" s="75"/>
      <c r="K35" s="137"/>
      <c r="L35" s="73"/>
    </row>
    <row r="36" spans="2:13">
      <c r="B36" s="44"/>
      <c r="C36" s="45"/>
      <c r="D36" s="45"/>
      <c r="E36" s="45"/>
      <c r="F36" s="45"/>
      <c r="G36" s="75"/>
      <c r="H36" s="138" t="str">
        <f>+G28</f>
        <v>INFORMACIÓN COMPLETA</v>
      </c>
      <c r="I36" s="138" t="str">
        <f t="shared" ref="I36:J36" si="8">+H28</f>
        <v>NO UBICADOS</v>
      </c>
      <c r="J36" s="138" t="str">
        <f t="shared" si="8"/>
        <v>RECHAZO</v>
      </c>
      <c r="K36" s="43" t="str">
        <f>+J28</f>
        <v>NO INVESTIGADAS</v>
      </c>
      <c r="L36" s="73"/>
    </row>
    <row r="37" spans="2:13">
      <c r="B37" s="44"/>
      <c r="C37" s="45"/>
      <c r="D37" s="45"/>
      <c r="E37" s="45"/>
      <c r="F37" s="45"/>
      <c r="G37" s="75"/>
      <c r="H37" s="75">
        <f>+G29</f>
        <v>3649</v>
      </c>
      <c r="I37" s="75">
        <f>+H29</f>
        <v>192</v>
      </c>
      <c r="J37" s="75">
        <f>+I29</f>
        <v>44</v>
      </c>
      <c r="K37" s="75">
        <f>+J29</f>
        <v>0</v>
      </c>
      <c r="L37" s="73"/>
    </row>
    <row r="38" spans="2:13">
      <c r="B38" s="44"/>
      <c r="C38" s="45"/>
      <c r="D38" s="45"/>
      <c r="E38" s="45"/>
      <c r="F38" s="45"/>
      <c r="G38" s="140"/>
      <c r="H38" s="387"/>
      <c r="I38" s="387"/>
      <c r="J38" s="387"/>
      <c r="K38" s="388"/>
      <c r="L38" s="73"/>
    </row>
    <row r="39" spans="2:13">
      <c r="B39" s="44"/>
      <c r="C39" s="45"/>
      <c r="D39" s="45"/>
      <c r="E39" s="45"/>
      <c r="F39" s="45"/>
      <c r="G39" s="140"/>
      <c r="H39" s="140"/>
      <c r="I39" s="140"/>
      <c r="J39" s="140"/>
      <c r="K39" s="141"/>
      <c r="L39" s="73"/>
    </row>
    <row r="40" spans="2:13">
      <c r="B40" s="44"/>
      <c r="C40" s="45"/>
      <c r="D40" s="45"/>
      <c r="E40" s="45"/>
      <c r="F40" s="45"/>
      <c r="G40" s="140"/>
      <c r="H40" s="140"/>
      <c r="I40" s="140"/>
      <c r="J40" s="140"/>
      <c r="K40" s="141"/>
      <c r="L40" s="73"/>
    </row>
    <row r="41" spans="2:13">
      <c r="B41" s="44"/>
      <c r="C41" s="45"/>
      <c r="D41" s="45"/>
      <c r="E41" s="45"/>
      <c r="F41" s="45"/>
      <c r="G41" s="140"/>
      <c r="H41" s="140"/>
      <c r="I41" s="140"/>
      <c r="J41" s="140"/>
      <c r="K41" s="141"/>
      <c r="L41" s="73"/>
    </row>
    <row r="42" spans="2:13">
      <c r="B42" s="44"/>
      <c r="C42" s="45"/>
      <c r="D42" s="45"/>
      <c r="E42" s="45"/>
      <c r="F42" s="45"/>
      <c r="G42" s="140"/>
      <c r="H42" s="140"/>
      <c r="I42" s="140"/>
      <c r="J42" s="140"/>
      <c r="K42" s="141"/>
      <c r="L42" s="73"/>
    </row>
    <row r="43" spans="2:13">
      <c r="B43" s="44"/>
      <c r="C43" s="45"/>
      <c r="D43" s="45"/>
      <c r="E43" s="45"/>
      <c r="F43" s="45"/>
      <c r="G43" s="45"/>
      <c r="H43" s="45"/>
      <c r="I43" s="45"/>
      <c r="J43" s="45"/>
      <c r="K43" s="46"/>
    </row>
    <row r="44" spans="2:13">
      <c r="B44" s="44"/>
      <c r="C44" s="45"/>
      <c r="D44" s="45"/>
      <c r="E44" s="45"/>
      <c r="F44" s="45"/>
      <c r="G44" s="45"/>
      <c r="H44" s="45"/>
      <c r="I44" s="45"/>
      <c r="J44" s="45"/>
      <c r="K44" s="46"/>
    </row>
    <row r="45" spans="2:13">
      <c r="B45" s="44"/>
      <c r="C45" s="45"/>
      <c r="D45" s="45"/>
      <c r="E45" s="45"/>
      <c r="F45" s="45"/>
      <c r="G45" s="45"/>
      <c r="H45" s="45"/>
      <c r="I45" s="45"/>
      <c r="J45" s="45"/>
      <c r="K45" s="46"/>
    </row>
    <row r="46" spans="2:13">
      <c r="B46" s="44"/>
      <c r="C46" s="45"/>
      <c r="D46" s="45"/>
      <c r="E46" s="45"/>
      <c r="F46" s="45"/>
      <c r="G46" s="45"/>
      <c r="H46" s="45"/>
      <c r="I46" s="45"/>
      <c r="J46" s="45"/>
      <c r="K46" s="46"/>
    </row>
    <row r="47" spans="2:13">
      <c r="B47" s="44"/>
      <c r="C47" s="45"/>
      <c r="D47" s="45"/>
      <c r="E47" s="45"/>
      <c r="F47" s="45"/>
      <c r="G47" s="45"/>
      <c r="H47" s="45"/>
      <c r="I47" s="45"/>
      <c r="J47" s="45"/>
      <c r="K47" s="46"/>
    </row>
    <row r="48" spans="2:13">
      <c r="B48" s="44"/>
      <c r="C48" s="45"/>
      <c r="D48" s="45"/>
      <c r="E48" s="45"/>
      <c r="F48" s="45"/>
      <c r="G48" s="45"/>
      <c r="H48" s="45"/>
      <c r="I48" s="45"/>
      <c r="J48" s="45"/>
      <c r="K48" s="46"/>
    </row>
    <row r="51" spans="1:14" ht="15.75" thickBot="1"/>
    <row r="52" spans="1:14" ht="17.25" thickTop="1" thickBot="1">
      <c r="B52" s="16"/>
      <c r="C52" s="273" t="s">
        <v>19</v>
      </c>
      <c r="D52" s="274"/>
      <c r="E52" s="270" t="s">
        <v>20</v>
      </c>
      <c r="F52" s="271"/>
      <c r="G52" s="270" t="s">
        <v>21</v>
      </c>
      <c r="H52" s="271"/>
      <c r="I52" s="270" t="s">
        <v>22</v>
      </c>
      <c r="J52" s="271"/>
      <c r="K52" s="270" t="s">
        <v>23</v>
      </c>
      <c r="L52" s="271"/>
      <c r="M52" s="270" t="s">
        <v>24</v>
      </c>
      <c r="N52" s="271"/>
    </row>
    <row r="53" spans="1:14" ht="16.5" thickBot="1">
      <c r="B53" s="16"/>
      <c r="C53" s="17" t="s">
        <v>30</v>
      </c>
      <c r="D53" s="18" t="s">
        <v>31</v>
      </c>
      <c r="E53" s="38" t="s">
        <v>30</v>
      </c>
      <c r="F53" s="39" t="s">
        <v>31</v>
      </c>
      <c r="G53" s="38" t="s">
        <v>30</v>
      </c>
      <c r="H53" s="39" t="s">
        <v>31</v>
      </c>
      <c r="I53" s="38" t="s">
        <v>30</v>
      </c>
      <c r="J53" s="39" t="s">
        <v>31</v>
      </c>
      <c r="K53" s="38" t="s">
        <v>30</v>
      </c>
      <c r="L53" s="39" t="s">
        <v>31</v>
      </c>
      <c r="M53" s="38" t="s">
        <v>30</v>
      </c>
      <c r="N53" s="39" t="s">
        <v>31</v>
      </c>
    </row>
    <row r="54" spans="1:14" ht="20.25" thickTop="1" thickBot="1">
      <c r="B54" s="19" t="s">
        <v>25</v>
      </c>
      <c r="C54" s="99">
        <f>+DINOR!C76+DILIT!$C$59+DICEN!C60+DISUR!C65</f>
        <v>5419</v>
      </c>
      <c r="D54" s="99">
        <f>+DINOR!D76+DILIT!$D$59+DICEN!D60+DISUR!D65</f>
        <v>3885</v>
      </c>
      <c r="E54" s="100">
        <f>+DINOR!E76+DILIT!E59+DICEN!E60+DISUR!E65</f>
        <v>1140</v>
      </c>
      <c r="F54" s="101">
        <f>+DINOR!F76+DILIT!F59+DICEN!F60+DISUR!F65</f>
        <v>885</v>
      </c>
      <c r="G54" s="100">
        <f>+DINOR!G76+DILIT!G59+DICEN!G60+DISUR!G65</f>
        <v>1182</v>
      </c>
      <c r="H54" s="100">
        <f>+DINOR!H76+DILIT!H59+DICEN!H60+DISUR!H65</f>
        <v>910</v>
      </c>
      <c r="I54" s="100">
        <f>+DINOR!I76+DILIT!I59+DICEN!I60+DISUR!I65</f>
        <v>1075</v>
      </c>
      <c r="J54" s="100">
        <f>+DINOR!J76+DILIT!J59+DICEN!J60+DISUR!J65</f>
        <v>759</v>
      </c>
      <c r="K54" s="100">
        <f>+DINOR!K76+DILIT!K59+DICEN!K60+DISUR!K65</f>
        <v>1029</v>
      </c>
      <c r="L54" s="100">
        <f>+DINOR!L76+DILIT!L59+DICEN!L60+DISUR!L65</f>
        <v>732</v>
      </c>
      <c r="M54" s="100">
        <f>+DINOR!M76+DILIT!M59+DICEN!M60+DISUR!M65</f>
        <v>1057</v>
      </c>
      <c r="N54" s="102">
        <f>+DINOR!N76+DILIT!N59+DICEN!N60+DISUR!N65</f>
        <v>732</v>
      </c>
    </row>
    <row r="55" spans="1:14" ht="20.25" thickTop="1" thickBot="1">
      <c r="B55" s="70" t="s">
        <v>104</v>
      </c>
      <c r="C55" s="99">
        <f>+DINOR!C77+DILIT!C60+DICEN!C61+DISUR!C66</f>
        <v>0</v>
      </c>
      <c r="D55" s="99">
        <f>+DINOR!D77+DILIT!D60+DICEN!D61+DISUR!D66</f>
        <v>0</v>
      </c>
      <c r="E55" s="100">
        <f>+DINOR!E77+DILIT!E60+DICEN!E61+DISUR!E66</f>
        <v>102</v>
      </c>
      <c r="F55" s="101">
        <f>+DINOR!F77+DILIT!F60+DICEN!F61+DISUR!F66</f>
        <v>160</v>
      </c>
      <c r="G55" s="101">
        <f>+DINOR!G77+DILIT!G60+DICEN!G61+DISUR!G66</f>
        <v>8</v>
      </c>
      <c r="H55" s="101">
        <f>+DINOR!H77+DILIT!H60+DICEN!H61+DISUR!H66</f>
        <v>59</v>
      </c>
      <c r="I55" s="101">
        <f>+DINOR!I77+DILIT!I60+DICEN!I61+DISUR!I66</f>
        <v>33</v>
      </c>
      <c r="J55" s="101">
        <f>+DINOR!J77+DILIT!J60+DICEN!J61+DISUR!J66</f>
        <v>11</v>
      </c>
      <c r="K55" s="101">
        <f>+DINOR!K77+DILIT!K60+DICEN!K61+DISUR!K66</f>
        <v>5</v>
      </c>
      <c r="L55" s="101">
        <f>+DINOR!L77+DILIT!L60+DICEN!L61+DISUR!L66</f>
        <v>16</v>
      </c>
      <c r="M55" s="101">
        <f>+DINOR!M77+DILIT!M60+DICEN!M61+DISUR!M66</f>
        <v>0</v>
      </c>
      <c r="N55" s="101">
        <f>+DINOR!N77+DILIT!N60+DICEN!N61+DISUR!N66</f>
        <v>0</v>
      </c>
    </row>
    <row r="56" spans="1:14" ht="20.25" thickTop="1" thickBot="1">
      <c r="B56" s="69" t="s">
        <v>26</v>
      </c>
      <c r="C56" s="99">
        <f>+DINOR!C78+DILIT!C61+DICEN!C62+DISUR!C67</f>
        <v>5408</v>
      </c>
      <c r="D56" s="99">
        <f>+DINOR!D78+DILIT!D61+DICEN!D62+DISUR!D67</f>
        <v>3649</v>
      </c>
      <c r="E56" s="100">
        <f>+DINOR!E78+DILIT!E61+DICEN!E62+DISUR!E67</f>
        <v>1077</v>
      </c>
      <c r="F56" s="101">
        <f>+DINOR!F78+DILIT!F61+DICEN!F62+DISUR!F67</f>
        <v>723</v>
      </c>
      <c r="G56" s="101">
        <f>+DINOR!G78+DILIT!G61+DICEN!G62+DISUR!G67</f>
        <v>1177</v>
      </c>
      <c r="H56" s="101">
        <f>+DINOR!H78+DILIT!H61+DICEN!H62+DISUR!H67</f>
        <v>850</v>
      </c>
      <c r="I56" s="101">
        <f>+DINOR!I78+DILIT!I61+DICEN!I62+DISUR!I67</f>
        <v>1073</v>
      </c>
      <c r="J56" s="101">
        <f>+DINOR!J78+DILIT!J61+DICEN!J62+DISUR!J67</f>
        <v>721</v>
      </c>
      <c r="K56" s="101">
        <f>+DINOR!K78+DILIT!K61+DICEN!K62+DISUR!K67</f>
        <v>1026</v>
      </c>
      <c r="L56" s="101">
        <f>+DINOR!L78+DILIT!L61+DICEN!L62+DISUR!L67</f>
        <v>682</v>
      </c>
      <c r="M56" s="101">
        <f>+DINOR!M78+DILIT!M61+DICEN!M62+DISUR!M67</f>
        <v>1055</v>
      </c>
      <c r="N56" s="101">
        <f>+DINOR!N78+DILIT!N61+DICEN!N62+DISUR!N67</f>
        <v>673</v>
      </c>
    </row>
    <row r="57" spans="1:14" ht="20.25" thickTop="1" thickBot="1">
      <c r="B57" s="29" t="s">
        <v>27</v>
      </c>
      <c r="C57" s="99">
        <f>+DINOR!C79+DILIT!C62+DICEN!C63+DISUR!C68</f>
        <v>8</v>
      </c>
      <c r="D57" s="99">
        <f>+DINOR!D79+DILIT!D62+DICEN!D63+DISUR!D68</f>
        <v>44</v>
      </c>
      <c r="E57" s="100">
        <f>+DINOR!E79+DILIT!E62+DICEN!E63+DISUR!E68</f>
        <v>2</v>
      </c>
      <c r="F57" s="101">
        <f>+DINOR!F79+DILIT!F62+DICEN!F63+DISUR!F68</f>
        <v>5</v>
      </c>
      <c r="G57" s="101">
        <f>+DINOR!G79+DILIT!G62+DICEN!G63+DISUR!G68</f>
        <v>0</v>
      </c>
      <c r="H57" s="101">
        <f>+DINOR!H79+DILIT!H62+DICEN!H63+DISUR!H68</f>
        <v>12</v>
      </c>
      <c r="I57" s="101">
        <f>+DINOR!I79+DILIT!I62+DICEN!I63+DISUR!I68</f>
        <v>1</v>
      </c>
      <c r="J57" s="101">
        <f>+DINOR!J79+DILIT!J62+DICEN!J63+DISUR!J68</f>
        <v>2</v>
      </c>
      <c r="K57" s="101">
        <f>+DINOR!K79+DILIT!K62+DICEN!K63+DISUR!K68</f>
        <v>4</v>
      </c>
      <c r="L57" s="101">
        <f>+DINOR!L79+DILIT!L62+DICEN!L63+DISUR!L68</f>
        <v>14</v>
      </c>
      <c r="M57" s="101">
        <f>+DINOR!M79+DILIT!M62+DICEN!M63+DISUR!M68</f>
        <v>1</v>
      </c>
      <c r="N57" s="101">
        <f>+DINOR!N79+DILIT!N62+DICEN!N63+DISUR!N68</f>
        <v>11</v>
      </c>
    </row>
    <row r="58" spans="1:14" ht="20.25" thickTop="1" thickBot="1">
      <c r="B58" s="31" t="s">
        <v>58</v>
      </c>
      <c r="C58" s="374">
        <f>+DINOR!C80+DILIT!C63+DICEN!C64+DISUR!C69</f>
        <v>5416</v>
      </c>
      <c r="D58" s="375">
        <f>+DINOR!D80+DILIT!D63+DICEN!D64+DISUR!D69</f>
        <v>3693</v>
      </c>
      <c r="E58" s="103">
        <f>SUM(E56:E57)</f>
        <v>1079</v>
      </c>
      <c r="F58" s="103">
        <f t="shared" ref="F58:N58" si="9">SUM(F56:F57)</f>
        <v>728</v>
      </c>
      <c r="G58" s="103">
        <f t="shared" si="9"/>
        <v>1177</v>
      </c>
      <c r="H58" s="103">
        <f t="shared" si="9"/>
        <v>862</v>
      </c>
      <c r="I58" s="103">
        <f t="shared" si="9"/>
        <v>1074</v>
      </c>
      <c r="J58" s="103">
        <f t="shared" si="9"/>
        <v>723</v>
      </c>
      <c r="K58" s="103">
        <f t="shared" si="9"/>
        <v>1030</v>
      </c>
      <c r="L58" s="103">
        <f t="shared" si="9"/>
        <v>696</v>
      </c>
      <c r="M58" s="104">
        <f t="shared" si="9"/>
        <v>1056</v>
      </c>
      <c r="N58" s="102">
        <f t="shared" si="9"/>
        <v>684</v>
      </c>
    </row>
    <row r="59" spans="1:14" ht="20.25" thickTop="1" thickBot="1">
      <c r="B59" s="34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1:14" ht="16.5" thickTop="1">
      <c r="B60" s="36" t="s">
        <v>93</v>
      </c>
      <c r="C60" s="391">
        <f>+C56/C54</f>
        <v>0.99797010518545859</v>
      </c>
      <c r="D60" s="391">
        <f t="shared" ref="D60:N60" si="10">+D56/D54</f>
        <v>0.93925353925353927</v>
      </c>
      <c r="E60" s="37">
        <f t="shared" si="10"/>
        <v>0.94473684210526321</v>
      </c>
      <c r="F60" s="37">
        <f t="shared" si="10"/>
        <v>0.81694915254237288</v>
      </c>
      <c r="G60" s="37">
        <f t="shared" si="10"/>
        <v>0.99576988155668356</v>
      </c>
      <c r="H60" s="37">
        <f t="shared" si="10"/>
        <v>0.93406593406593408</v>
      </c>
      <c r="I60" s="37">
        <f t="shared" si="10"/>
        <v>0.99813953488372098</v>
      </c>
      <c r="J60" s="37">
        <f t="shared" si="10"/>
        <v>0.94993412384716736</v>
      </c>
      <c r="K60" s="37">
        <f t="shared" si="10"/>
        <v>0.99708454810495628</v>
      </c>
      <c r="L60" s="37">
        <f t="shared" si="10"/>
        <v>0.93169398907103829</v>
      </c>
      <c r="M60" s="37">
        <f t="shared" si="10"/>
        <v>0.99810785241248823</v>
      </c>
      <c r="N60" s="37">
        <f t="shared" si="10"/>
        <v>0.9193989071038251</v>
      </c>
    </row>
    <row r="61" spans="1:14">
      <c r="A61" s="49"/>
      <c r="B61" s="49"/>
      <c r="C61" s="49"/>
      <c r="D61" s="49"/>
      <c r="E61" s="67"/>
      <c r="F61" s="67"/>
    </row>
    <row r="62" spans="1:14">
      <c r="A62" s="49"/>
      <c r="B62" s="260"/>
      <c r="C62" s="49" t="str">
        <f>C52</f>
        <v>TOTAL JORNADAS</v>
      </c>
      <c r="D62" s="49"/>
      <c r="E62" s="67"/>
      <c r="F62" s="67"/>
    </row>
    <row r="63" spans="1:14">
      <c r="A63" s="49"/>
      <c r="B63" s="260"/>
      <c r="C63" s="49" t="str">
        <f>C53</f>
        <v>MMA 2014</v>
      </c>
      <c r="D63" s="49" t="str">
        <f>D53</f>
        <v>MML 2014</v>
      </c>
      <c r="E63" s="67"/>
      <c r="F63" s="67"/>
    </row>
    <row r="64" spans="1:14">
      <c r="A64" s="49"/>
      <c r="B64" s="68" t="str">
        <f>B54</f>
        <v>Programado</v>
      </c>
      <c r="C64" s="68">
        <f>C54</f>
        <v>5419</v>
      </c>
      <c r="D64" s="68">
        <f>D54</f>
        <v>3885</v>
      </c>
      <c r="E64" s="67"/>
      <c r="F64" s="67"/>
    </row>
    <row r="65" spans="1:12">
      <c r="A65" s="49"/>
      <c r="B65" s="68" t="str">
        <f>B56</f>
        <v>Ejecutado</v>
      </c>
      <c r="C65" s="68">
        <f>C56</f>
        <v>5408</v>
      </c>
      <c r="D65" s="68">
        <f>D56</f>
        <v>3649</v>
      </c>
      <c r="E65" s="67"/>
      <c r="F65" s="67"/>
    </row>
    <row r="66" spans="1:12">
      <c r="A66" s="49"/>
      <c r="B66" s="68" t="str">
        <f>B55</f>
        <v>Faltante</v>
      </c>
      <c r="C66" s="68">
        <f>C55</f>
        <v>0</v>
      </c>
      <c r="D66" s="68">
        <f>D55</f>
        <v>0</v>
      </c>
      <c r="E66" s="67"/>
      <c r="F66" s="67"/>
    </row>
    <row r="67" spans="1:12">
      <c r="A67" s="49"/>
      <c r="B67" s="68" t="str">
        <f>B57</f>
        <v>Rechazo</v>
      </c>
      <c r="C67" s="68">
        <f>C57</f>
        <v>8</v>
      </c>
      <c r="D67" s="68">
        <f>D57</f>
        <v>44</v>
      </c>
      <c r="E67" s="67"/>
      <c r="F67" s="67"/>
      <c r="L67" s="390"/>
    </row>
    <row r="68" spans="1:12">
      <c r="A68" s="49"/>
      <c r="B68" s="49"/>
      <c r="C68" s="49"/>
      <c r="D68" s="49"/>
      <c r="E68" s="67"/>
      <c r="F68" s="67"/>
    </row>
    <row r="69" spans="1:12">
      <c r="A69" s="49"/>
      <c r="B69" s="49"/>
      <c r="C69" s="49"/>
      <c r="D69" s="49"/>
      <c r="E69" s="67"/>
      <c r="F69" s="67"/>
    </row>
    <row r="70" spans="1:12">
      <c r="A70" s="67"/>
      <c r="B70" s="67"/>
      <c r="C70" s="67"/>
      <c r="D70" s="67"/>
      <c r="E70" s="67"/>
      <c r="F70" s="67"/>
    </row>
    <row r="71" spans="1:12">
      <c r="A71" s="67"/>
      <c r="B71" s="67"/>
      <c r="C71" s="67"/>
      <c r="D71" s="67"/>
      <c r="E71" s="67"/>
      <c r="F71" s="67"/>
    </row>
    <row r="72" spans="1:12">
      <c r="A72" s="67"/>
      <c r="B72" s="67"/>
      <c r="C72" s="67"/>
      <c r="D72" s="67"/>
      <c r="E72" s="67"/>
      <c r="F72" s="67"/>
    </row>
    <row r="73" spans="1:12">
      <c r="A73" s="67"/>
      <c r="B73" s="67"/>
      <c r="C73" s="67"/>
      <c r="D73" s="67"/>
      <c r="E73" s="67"/>
      <c r="F73" s="67"/>
    </row>
    <row r="74" spans="1:12">
      <c r="A74" s="67"/>
      <c r="B74" s="67"/>
      <c r="C74" s="67"/>
      <c r="D74" s="67"/>
      <c r="E74" s="67"/>
      <c r="F74" s="67"/>
    </row>
    <row r="75" spans="1:12">
      <c r="A75" s="67"/>
      <c r="B75" s="67"/>
      <c r="C75" s="67"/>
      <c r="D75" s="67"/>
      <c r="E75" s="67"/>
      <c r="F75" s="67"/>
    </row>
  </sheetData>
  <sheetProtection formatCells="0" formatColumns="0" formatRows="0"/>
  <mergeCells count="21">
    <mergeCell ref="C4:C5"/>
    <mergeCell ref="C27:C28"/>
    <mergeCell ref="B3:M3"/>
    <mergeCell ref="B27:B28"/>
    <mergeCell ref="F27:F28"/>
    <mergeCell ref="K52:L52"/>
    <mergeCell ref="M52:N52"/>
    <mergeCell ref="B1:K1"/>
    <mergeCell ref="C52:D52"/>
    <mergeCell ref="E52:F52"/>
    <mergeCell ref="G52:H52"/>
    <mergeCell ref="I52:J52"/>
    <mergeCell ref="D4:D5"/>
    <mergeCell ref="E4:E5"/>
    <mergeCell ref="F4:F5"/>
    <mergeCell ref="G4:M4"/>
    <mergeCell ref="D27:D28"/>
    <mergeCell ref="E27:E28"/>
    <mergeCell ref="G27:M27"/>
    <mergeCell ref="B26:M26"/>
    <mergeCell ref="B4:B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F6 F2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W75"/>
  <sheetViews>
    <sheetView showGridLines="0" topLeftCell="B1" zoomScale="80" zoomScaleNormal="80" workbookViewId="0">
      <selection activeCell="L20" sqref="L20"/>
    </sheetView>
  </sheetViews>
  <sheetFormatPr baseColWidth="10" defaultRowHeight="15"/>
  <cols>
    <col min="1" max="1" width="2.28515625" style="2" customWidth="1"/>
    <col min="2" max="2" width="39.140625" style="3" bestFit="1" customWidth="1"/>
    <col min="3" max="3" width="18.85546875" style="2" customWidth="1"/>
    <col min="4" max="4" width="18.42578125" style="2" customWidth="1"/>
    <col min="5" max="5" width="16" style="2" customWidth="1"/>
    <col min="6" max="6" width="17.28515625" style="2" customWidth="1"/>
    <col min="7" max="7" width="12.85546875" style="2" bestFit="1" customWidth="1"/>
    <col min="8" max="8" width="16.140625" style="2" bestFit="1" customWidth="1"/>
    <col min="9" max="9" width="18.7109375" style="2" customWidth="1"/>
    <col min="10" max="10" width="19.42578125" style="2" bestFit="1" customWidth="1"/>
    <col min="11" max="11" width="16.7109375" style="2" customWidth="1"/>
    <col min="12" max="12" width="22.85546875" style="2" customWidth="1"/>
    <col min="13" max="13" width="22.7109375" style="2" customWidth="1"/>
    <col min="14" max="14" width="12" style="2" customWidth="1"/>
    <col min="15" max="15" width="11.42578125" style="2" customWidth="1"/>
    <col min="16" max="16" width="19.140625" style="2" customWidth="1"/>
    <col min="17" max="16384" width="11.42578125" style="2"/>
  </cols>
  <sheetData>
    <row r="1" spans="2:23" ht="18.75">
      <c r="B1" s="1" t="s">
        <v>17</v>
      </c>
    </row>
    <row r="2" spans="2:23" ht="15.75" thickBot="1"/>
    <row r="3" spans="2:23" ht="19.5" thickBot="1">
      <c r="B3" s="279" t="s">
        <v>6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1"/>
      <c r="R3" s="55"/>
      <c r="S3" s="55"/>
      <c r="T3" s="55"/>
      <c r="U3" s="55"/>
      <c r="V3" s="55"/>
      <c r="W3" s="55"/>
    </row>
    <row r="4" spans="2:23" s="52" customFormat="1" ht="19.5" customHeight="1" thickBot="1">
      <c r="B4" s="292" t="s">
        <v>0</v>
      </c>
      <c r="C4" s="275" t="s">
        <v>50</v>
      </c>
      <c r="D4" s="275" t="s">
        <v>32</v>
      </c>
      <c r="E4" s="275" t="s">
        <v>33</v>
      </c>
      <c r="F4" s="277" t="s">
        <v>57</v>
      </c>
      <c r="G4" s="296" t="s">
        <v>46</v>
      </c>
      <c r="H4" s="297"/>
      <c r="I4" s="297"/>
      <c r="J4" s="297"/>
      <c r="K4" s="297"/>
      <c r="L4" s="297"/>
      <c r="M4" s="298"/>
      <c r="N4" s="286" t="s">
        <v>29</v>
      </c>
      <c r="O4" s="299"/>
      <c r="P4" s="299"/>
      <c r="Q4" s="300"/>
      <c r="R4" s="55"/>
      <c r="S4" s="55"/>
      <c r="T4" s="55"/>
      <c r="U4" s="55"/>
      <c r="V4" s="55"/>
      <c r="W4" s="55"/>
    </row>
    <row r="5" spans="2:23" ht="32.25" customHeight="1" thickBot="1">
      <c r="B5" s="287"/>
      <c r="C5" s="276"/>
      <c r="D5" s="276"/>
      <c r="E5" s="276"/>
      <c r="F5" s="278"/>
      <c r="G5" s="64" t="s">
        <v>37</v>
      </c>
      <c r="H5" s="64" t="s">
        <v>1</v>
      </c>
      <c r="I5" s="64" t="s">
        <v>2</v>
      </c>
      <c r="J5" s="64" t="s">
        <v>34</v>
      </c>
      <c r="K5" s="13" t="s">
        <v>43</v>
      </c>
      <c r="L5" s="64" t="s">
        <v>35</v>
      </c>
      <c r="M5" s="59" t="s">
        <v>8</v>
      </c>
      <c r="N5" s="292"/>
      <c r="O5" s="275"/>
      <c r="P5" s="275"/>
      <c r="Q5" s="301"/>
      <c r="R5" s="55"/>
      <c r="S5" s="55"/>
      <c r="T5" s="55"/>
      <c r="U5" s="55"/>
      <c r="V5" s="55"/>
      <c r="W5" s="55"/>
    </row>
    <row r="6" spans="2:23" s="5" customFormat="1" ht="16.5" thickBot="1">
      <c r="B6" s="4" t="s">
        <v>10</v>
      </c>
      <c r="C6" s="53">
        <f>+C7+C8+C9+C10+C11+C12+C13</f>
        <v>1503</v>
      </c>
      <c r="D6" s="53">
        <f>+SUM(D7:D13)</f>
        <v>1503</v>
      </c>
      <c r="E6" s="53">
        <f>+SUM(E7:E13)</f>
        <v>1503</v>
      </c>
      <c r="F6" s="397">
        <f>+E6/D6</f>
        <v>1</v>
      </c>
      <c r="G6" s="53">
        <f>+SUM(G7:G13)</f>
        <v>1503</v>
      </c>
      <c r="H6" s="53">
        <f t="shared" ref="H6:M6" si="0">+SUM(H7:H13)</f>
        <v>0</v>
      </c>
      <c r="I6" s="53">
        <f t="shared" si="0"/>
        <v>0</v>
      </c>
      <c r="J6" s="53">
        <f t="shared" si="0"/>
        <v>0</v>
      </c>
      <c r="K6" s="53">
        <f t="shared" si="0"/>
        <v>9522</v>
      </c>
      <c r="L6" s="53">
        <f t="shared" si="0"/>
        <v>9522</v>
      </c>
      <c r="M6" s="53">
        <f t="shared" si="0"/>
        <v>0</v>
      </c>
      <c r="N6" s="287"/>
      <c r="O6" s="276"/>
      <c r="P6" s="276"/>
      <c r="Q6" s="334"/>
      <c r="R6" s="55"/>
      <c r="S6" s="55"/>
      <c r="T6" s="55"/>
      <c r="U6" s="55"/>
      <c r="V6" s="55"/>
      <c r="W6" s="55"/>
    </row>
    <row r="7" spans="2:23" s="8" customFormat="1" ht="59.25" customHeight="1">
      <c r="B7" s="205" t="s">
        <v>11</v>
      </c>
      <c r="C7" s="224" t="s">
        <v>51</v>
      </c>
      <c r="D7" s="7">
        <v>424</v>
      </c>
      <c r="E7" s="54">
        <v>424</v>
      </c>
      <c r="F7" s="392">
        <f t="shared" ref="F7:F13" si="1">+E7/D7</f>
        <v>1</v>
      </c>
      <c r="G7" s="42">
        <v>424</v>
      </c>
      <c r="H7" s="54">
        <v>0</v>
      </c>
      <c r="I7" s="54">
        <v>0</v>
      </c>
      <c r="J7" s="164">
        <f>+D7-E7</f>
        <v>0</v>
      </c>
      <c r="K7" s="42">
        <v>2885</v>
      </c>
      <c r="L7" s="42">
        <v>2885</v>
      </c>
      <c r="M7" s="42">
        <v>0</v>
      </c>
      <c r="N7" s="65" t="str">
        <f t="shared" ref="N7" si="2">+IF(OR(H7&gt;0,I7&gt;0,J7&gt;0,M7&gt;0),"AÑADIR OBSERVACION","")</f>
        <v/>
      </c>
      <c r="O7" s="348"/>
      <c r="P7" s="349"/>
      <c r="Q7" s="350"/>
      <c r="R7" s="55"/>
      <c r="S7" s="55"/>
      <c r="T7" s="55"/>
      <c r="U7" s="55"/>
      <c r="V7" s="55"/>
      <c r="W7" s="55"/>
    </row>
    <row r="8" spans="2:23" s="55" customFormat="1" ht="15.75">
      <c r="B8" s="209" t="s">
        <v>63</v>
      </c>
      <c r="C8" s="40">
        <v>209</v>
      </c>
      <c r="D8" s="10">
        <v>209</v>
      </c>
      <c r="E8" s="56">
        <v>209</v>
      </c>
      <c r="F8" s="394">
        <f t="shared" si="1"/>
        <v>1</v>
      </c>
      <c r="G8" s="41">
        <v>209</v>
      </c>
      <c r="H8" s="56">
        <v>0</v>
      </c>
      <c r="I8" s="56">
        <v>0</v>
      </c>
      <c r="J8" s="124">
        <v>0</v>
      </c>
      <c r="K8" s="41">
        <v>742</v>
      </c>
      <c r="L8" s="41">
        <v>742</v>
      </c>
      <c r="M8" s="41">
        <v>0</v>
      </c>
      <c r="N8" s="189"/>
      <c r="O8" s="335"/>
      <c r="P8" s="336"/>
      <c r="Q8" s="337"/>
    </row>
    <row r="9" spans="2:23" s="55" customFormat="1" ht="15.75">
      <c r="B9" s="207" t="s">
        <v>64</v>
      </c>
      <c r="C9" s="215">
        <v>21</v>
      </c>
      <c r="D9" s="194">
        <v>21</v>
      </c>
      <c r="E9" s="181">
        <v>21</v>
      </c>
      <c r="F9" s="398">
        <f t="shared" si="1"/>
        <v>1</v>
      </c>
      <c r="G9" s="179">
        <v>21</v>
      </c>
      <c r="H9" s="181">
        <v>0</v>
      </c>
      <c r="I9" s="181">
        <v>0</v>
      </c>
      <c r="J9" s="223">
        <v>0</v>
      </c>
      <c r="K9" s="179">
        <v>282</v>
      </c>
      <c r="L9" s="179">
        <v>282</v>
      </c>
      <c r="M9" s="179">
        <v>0</v>
      </c>
      <c r="N9" s="182"/>
      <c r="O9" s="338"/>
      <c r="P9" s="339"/>
      <c r="Q9" s="340"/>
    </row>
    <row r="10" spans="2:23" s="55" customFormat="1" ht="15.75">
      <c r="B10" s="209" t="s">
        <v>77</v>
      </c>
      <c r="C10" s="40">
        <v>260</v>
      </c>
      <c r="D10" s="10">
        <v>260</v>
      </c>
      <c r="E10" s="56">
        <v>260</v>
      </c>
      <c r="F10" s="393">
        <f t="shared" si="1"/>
        <v>1</v>
      </c>
      <c r="G10" s="41">
        <v>260</v>
      </c>
      <c r="H10" s="56">
        <v>0</v>
      </c>
      <c r="I10" s="56">
        <v>0</v>
      </c>
      <c r="J10" s="124">
        <v>0</v>
      </c>
      <c r="K10" s="41">
        <v>2074</v>
      </c>
      <c r="L10" s="41">
        <v>2074</v>
      </c>
      <c r="M10" s="41">
        <v>0</v>
      </c>
      <c r="N10" s="189"/>
      <c r="O10" s="331"/>
      <c r="P10" s="332"/>
      <c r="Q10" s="333"/>
    </row>
    <row r="11" spans="2:23" s="55" customFormat="1" ht="15.75">
      <c r="B11" s="209" t="s">
        <v>78</v>
      </c>
      <c r="C11" s="40">
        <v>268</v>
      </c>
      <c r="D11" s="10">
        <v>268</v>
      </c>
      <c r="E11" s="56">
        <v>268</v>
      </c>
      <c r="F11" s="394">
        <f t="shared" si="1"/>
        <v>1</v>
      </c>
      <c r="G11" s="41">
        <v>268</v>
      </c>
      <c r="H11" s="56">
        <v>0</v>
      </c>
      <c r="I11" s="56">
        <v>0</v>
      </c>
      <c r="J11" s="124">
        <v>0</v>
      </c>
      <c r="K11" s="41">
        <v>1522</v>
      </c>
      <c r="L11" s="41">
        <v>1522</v>
      </c>
      <c r="M11" s="41">
        <v>0</v>
      </c>
      <c r="N11" s="189"/>
      <c r="O11" s="335"/>
      <c r="P11" s="336"/>
      <c r="Q11" s="337"/>
    </row>
    <row r="12" spans="2:23" s="55" customFormat="1" ht="15.75">
      <c r="B12" s="207" t="s">
        <v>79</v>
      </c>
      <c r="C12" s="215">
        <v>291</v>
      </c>
      <c r="D12" s="194">
        <v>291</v>
      </c>
      <c r="E12" s="181">
        <v>291</v>
      </c>
      <c r="F12" s="394">
        <f t="shared" si="1"/>
        <v>1</v>
      </c>
      <c r="G12" s="179">
        <v>291</v>
      </c>
      <c r="H12" s="181">
        <v>0</v>
      </c>
      <c r="I12" s="181">
        <v>0</v>
      </c>
      <c r="J12" s="223">
        <v>0</v>
      </c>
      <c r="K12" s="179">
        <v>1800</v>
      </c>
      <c r="L12" s="179">
        <v>1800</v>
      </c>
      <c r="M12" s="179">
        <v>0</v>
      </c>
      <c r="N12" s="182"/>
      <c r="O12" s="338"/>
      <c r="P12" s="339"/>
      <c r="Q12" s="340"/>
    </row>
    <row r="13" spans="2:23" s="55" customFormat="1" ht="16.5" thickBot="1">
      <c r="B13" s="213" t="s">
        <v>80</v>
      </c>
      <c r="C13" s="154">
        <v>30</v>
      </c>
      <c r="D13" s="162">
        <v>30</v>
      </c>
      <c r="E13" s="155">
        <v>30</v>
      </c>
      <c r="F13" s="395">
        <f t="shared" si="1"/>
        <v>1</v>
      </c>
      <c r="G13" s="156">
        <v>30</v>
      </c>
      <c r="H13" s="155">
        <v>0</v>
      </c>
      <c r="I13" s="155">
        <v>0</v>
      </c>
      <c r="J13" s="165">
        <v>0</v>
      </c>
      <c r="K13" s="156">
        <v>217</v>
      </c>
      <c r="L13" s="156">
        <v>217</v>
      </c>
      <c r="M13" s="156">
        <v>0</v>
      </c>
      <c r="N13" s="144"/>
      <c r="O13" s="310"/>
      <c r="P13" s="311"/>
      <c r="Q13" s="312"/>
    </row>
    <row r="14" spans="2:23" s="8" customFormat="1" ht="20.25" customHeight="1">
      <c r="B14" s="47"/>
      <c r="C14" s="46"/>
      <c r="D14" s="45"/>
      <c r="E14" s="48"/>
      <c r="F14" s="45"/>
      <c r="G14" s="45"/>
      <c r="H14" s="45"/>
      <c r="I14" s="45"/>
    </row>
    <row r="15" spans="2:23" s="8" customFormat="1" ht="20.25" customHeight="1">
      <c r="B15" s="47"/>
      <c r="C15" s="47"/>
      <c r="D15" s="45"/>
      <c r="E15" s="48"/>
      <c r="F15" s="45"/>
      <c r="G15" s="45"/>
      <c r="H15" s="45"/>
      <c r="I15" s="45"/>
      <c r="J15" s="55"/>
      <c r="K15" s="55"/>
    </row>
    <row r="16" spans="2:23" s="8" customFormat="1" ht="20.25" customHeight="1">
      <c r="B16" s="47"/>
      <c r="C16" s="47"/>
      <c r="D16" s="45"/>
      <c r="E16" s="48"/>
      <c r="F16" s="45"/>
      <c r="G16" s="45"/>
      <c r="H16" s="45"/>
      <c r="I16" s="45"/>
    </row>
    <row r="17" spans="2:22" s="8" customFormat="1" ht="20.25" customHeight="1">
      <c r="B17" s="47"/>
      <c r="C17" s="47"/>
      <c r="D17" s="45"/>
      <c r="E17" s="48"/>
      <c r="F17" s="45"/>
      <c r="G17" s="45"/>
      <c r="H17" s="45"/>
      <c r="I17" s="45"/>
    </row>
    <row r="18" spans="2:22" s="8" customFormat="1" ht="20.25" customHeight="1">
      <c r="B18" s="47"/>
      <c r="C18" s="47"/>
      <c r="D18" s="45"/>
      <c r="E18" s="48"/>
      <c r="F18" s="45"/>
      <c r="G18" s="45"/>
      <c r="H18" s="45"/>
      <c r="I18" s="45"/>
      <c r="N18" s="55"/>
    </row>
    <row r="19" spans="2:22" s="8" customFormat="1" ht="20.25" customHeight="1">
      <c r="B19" s="47"/>
      <c r="C19" s="47"/>
      <c r="D19" s="45"/>
      <c r="E19" s="48"/>
      <c r="F19" s="45"/>
      <c r="G19" s="45"/>
      <c r="H19" s="45"/>
      <c r="I19" s="45"/>
    </row>
    <row r="20" spans="2:22" s="55" customFormat="1" ht="20.25" customHeight="1">
      <c r="B20" s="47"/>
      <c r="C20" s="47"/>
      <c r="D20" s="45"/>
      <c r="E20" s="48"/>
      <c r="F20" s="45"/>
      <c r="G20" s="45"/>
      <c r="H20" s="45"/>
      <c r="I20" s="45"/>
    </row>
    <row r="21" spans="2:22" s="55" customFormat="1" ht="20.25" customHeight="1">
      <c r="B21" s="47"/>
      <c r="C21" s="47"/>
      <c r="D21" s="45"/>
      <c r="E21" s="48"/>
      <c r="F21" s="45"/>
      <c r="G21" s="45"/>
      <c r="H21" s="45"/>
      <c r="I21" s="45"/>
    </row>
    <row r="22" spans="2:22" s="8" customFormat="1" ht="20.25" customHeight="1">
      <c r="B22" s="47"/>
      <c r="C22" s="47"/>
      <c r="D22" s="45"/>
      <c r="E22" s="48"/>
      <c r="F22" s="45"/>
      <c r="G22" s="45"/>
      <c r="H22" s="45"/>
      <c r="I22" s="81"/>
    </row>
    <row r="23" spans="2:22" s="8" customFormat="1" ht="20.25" customHeight="1">
      <c r="B23" s="47"/>
      <c r="C23" s="47"/>
      <c r="D23" s="45"/>
      <c r="E23" s="48"/>
      <c r="F23" s="45"/>
      <c r="G23" s="45"/>
      <c r="H23" s="45"/>
      <c r="I23" s="45"/>
    </row>
    <row r="24" spans="2:22" s="8" customFormat="1" ht="20.25" customHeight="1">
      <c r="B24" s="47"/>
      <c r="C24" s="46"/>
      <c r="D24" s="45"/>
      <c r="E24" s="48"/>
      <c r="F24" s="45"/>
      <c r="G24" s="45"/>
      <c r="H24" s="45"/>
      <c r="I24" s="45"/>
    </row>
    <row r="25" spans="2:22" s="8" customFormat="1" ht="20.25" customHeight="1">
      <c r="B25" s="47"/>
      <c r="C25" s="46"/>
      <c r="D25" s="45"/>
      <c r="E25" s="48"/>
      <c r="F25" s="45"/>
      <c r="G25" s="45"/>
      <c r="H25" s="45"/>
      <c r="I25" s="45"/>
    </row>
    <row r="26" spans="2:22" s="8" customFormat="1" ht="20.25" customHeight="1">
      <c r="B26" s="47"/>
      <c r="C26" s="46"/>
      <c r="D26" s="45"/>
      <c r="E26" s="48"/>
      <c r="F26" s="45"/>
      <c r="G26" s="45"/>
      <c r="H26" s="45"/>
      <c r="I26" s="45"/>
    </row>
    <row r="27" spans="2:22">
      <c r="B27" s="11"/>
      <c r="C27" s="12"/>
      <c r="D27" s="12"/>
      <c r="F27" s="12"/>
      <c r="G27" s="12"/>
      <c r="H27" s="12"/>
      <c r="I27" s="12"/>
    </row>
    <row r="28" spans="2:22" ht="15.75" thickBot="1"/>
    <row r="29" spans="2:22" ht="19.5" thickBot="1">
      <c r="B29" s="279" t="s">
        <v>55</v>
      </c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1"/>
      <c r="R29" s="52"/>
      <c r="S29" s="52"/>
      <c r="T29" s="52"/>
      <c r="U29" s="52"/>
      <c r="V29" s="52"/>
    </row>
    <row r="30" spans="2:22" ht="19.5" customHeight="1" thickBot="1">
      <c r="B30" s="292" t="s">
        <v>0</v>
      </c>
      <c r="C30" s="275" t="s">
        <v>53</v>
      </c>
      <c r="D30" s="341" t="s">
        <v>84</v>
      </c>
      <c r="E30" s="341" t="s">
        <v>85</v>
      </c>
      <c r="F30" s="277" t="s">
        <v>57</v>
      </c>
      <c r="G30" s="296" t="s">
        <v>46</v>
      </c>
      <c r="H30" s="297"/>
      <c r="I30" s="297"/>
      <c r="J30" s="297"/>
      <c r="K30" s="297"/>
      <c r="L30" s="298"/>
      <c r="N30" s="292" t="s">
        <v>29</v>
      </c>
      <c r="O30" s="275"/>
      <c r="P30" s="275"/>
      <c r="Q30" s="275"/>
      <c r="R30" s="52"/>
      <c r="S30" s="52"/>
      <c r="T30" s="52"/>
      <c r="U30" s="52"/>
      <c r="V30" s="52"/>
    </row>
    <row r="31" spans="2:22" ht="41.25" customHeight="1" thickBot="1">
      <c r="B31" s="287"/>
      <c r="C31" s="276"/>
      <c r="D31" s="342"/>
      <c r="E31" s="342"/>
      <c r="F31" s="278"/>
      <c r="G31" s="64" t="s">
        <v>44</v>
      </c>
      <c r="H31" s="64" t="s">
        <v>9</v>
      </c>
      <c r="I31" s="64" t="s">
        <v>2</v>
      </c>
      <c r="J31" s="87" t="s">
        <v>34</v>
      </c>
      <c r="K31" s="13" t="s">
        <v>45</v>
      </c>
      <c r="L31" s="64" t="s">
        <v>35</v>
      </c>
      <c r="M31" s="59" t="s">
        <v>8</v>
      </c>
      <c r="N31" s="292"/>
      <c r="O31" s="275"/>
      <c r="P31" s="275"/>
      <c r="Q31" s="275"/>
      <c r="R31" s="14"/>
      <c r="S31" s="14"/>
      <c r="T31" s="14"/>
      <c r="U31" s="14"/>
      <c r="V31" s="14"/>
    </row>
    <row r="32" spans="2:22" s="14" customFormat="1" ht="16.5" thickBot="1">
      <c r="B32" s="4" t="s">
        <v>10</v>
      </c>
      <c r="C32" s="175">
        <f>+C33+C34+C35+C36+C37+C38+C39</f>
        <v>1607</v>
      </c>
      <c r="D32" s="175">
        <f t="shared" ref="D32:E32" si="3">+D33+D34+D35+D36+D37+D38+D39</f>
        <v>1607</v>
      </c>
      <c r="E32" s="175">
        <f t="shared" si="3"/>
        <v>1466</v>
      </c>
      <c r="F32" s="400">
        <f>+E32/D32</f>
        <v>0.91225886745488483</v>
      </c>
      <c r="G32" s="175">
        <f t="shared" ref="G32" si="4">+SUM(G33:G39)</f>
        <v>1466</v>
      </c>
      <c r="H32" s="175">
        <f t="shared" ref="H32" si="5">+SUM(H33:H39)</f>
        <v>126</v>
      </c>
      <c r="I32" s="175">
        <f t="shared" ref="I32" si="6">+SUM(I33:I39)</f>
        <v>15</v>
      </c>
      <c r="J32" s="175">
        <f t="shared" ref="J32" si="7">+SUM(J33:J39)</f>
        <v>0</v>
      </c>
      <c r="K32" s="175">
        <f t="shared" ref="K32" si="8">+SUM(K33:K39)</f>
        <v>1607</v>
      </c>
      <c r="L32" s="175">
        <f t="shared" ref="L32" si="9">+SUM(L33:L39)</f>
        <v>1466</v>
      </c>
      <c r="M32" s="175">
        <f t="shared" ref="M32" si="10">+SUM(M33:M39)</f>
        <v>141</v>
      </c>
      <c r="N32" s="287"/>
      <c r="O32" s="276"/>
      <c r="P32" s="276"/>
      <c r="Q32" s="276"/>
      <c r="R32" s="52"/>
      <c r="S32" s="52"/>
      <c r="T32" s="52"/>
      <c r="U32" s="52"/>
      <c r="V32" s="52"/>
    </row>
    <row r="33" spans="2:22" ht="15.75">
      <c r="B33" s="249" t="s">
        <v>11</v>
      </c>
      <c r="C33" s="250" t="s">
        <v>52</v>
      </c>
      <c r="D33" s="7">
        <v>534</v>
      </c>
      <c r="E33" s="54">
        <v>466</v>
      </c>
      <c r="F33" s="399">
        <f>+E33/D33</f>
        <v>0.87265917602996257</v>
      </c>
      <c r="G33" s="42">
        <v>466</v>
      </c>
      <c r="H33" s="54">
        <v>63</v>
      </c>
      <c r="I33" s="54">
        <v>5</v>
      </c>
      <c r="J33" s="120">
        <v>0</v>
      </c>
      <c r="K33" s="54">
        <v>534</v>
      </c>
      <c r="L33" s="54">
        <v>466</v>
      </c>
      <c r="M33" s="42">
        <v>68</v>
      </c>
      <c r="N33" s="65"/>
      <c r="O33" s="345" t="s">
        <v>103</v>
      </c>
      <c r="P33" s="346"/>
      <c r="Q33" s="347"/>
      <c r="R33" s="52"/>
      <c r="S33" s="52"/>
      <c r="T33" s="52"/>
      <c r="U33" s="52"/>
      <c r="V33" s="52"/>
    </row>
    <row r="34" spans="2:22" s="52" customFormat="1" ht="15.75">
      <c r="B34" s="251" t="s">
        <v>63</v>
      </c>
      <c r="C34" s="252">
        <v>259</v>
      </c>
      <c r="D34" s="10">
        <v>259</v>
      </c>
      <c r="E34" s="56">
        <v>248</v>
      </c>
      <c r="F34" s="394">
        <f t="shared" ref="F34:F39" si="11">+E34/D34</f>
        <v>0.9575289575289575</v>
      </c>
      <c r="G34" s="41">
        <v>248</v>
      </c>
      <c r="H34" s="56">
        <v>11</v>
      </c>
      <c r="I34" s="56">
        <v>0</v>
      </c>
      <c r="J34" s="200">
        <v>0</v>
      </c>
      <c r="K34" s="56">
        <v>259</v>
      </c>
      <c r="L34" s="56">
        <v>248</v>
      </c>
      <c r="M34" s="56">
        <v>11</v>
      </c>
      <c r="N34" s="66"/>
      <c r="O34" s="335" t="s">
        <v>90</v>
      </c>
      <c r="P34" s="336"/>
      <c r="Q34" s="337"/>
    </row>
    <row r="35" spans="2:22" s="52" customFormat="1" ht="15.75">
      <c r="B35" s="253" t="s">
        <v>65</v>
      </c>
      <c r="C35" s="254">
        <v>1</v>
      </c>
      <c r="D35" s="194">
        <v>1</v>
      </c>
      <c r="E35" s="181">
        <v>1</v>
      </c>
      <c r="F35" s="398">
        <f t="shared" si="11"/>
        <v>1</v>
      </c>
      <c r="G35" s="179">
        <v>1</v>
      </c>
      <c r="H35" s="181">
        <v>0</v>
      </c>
      <c r="I35" s="181">
        <v>0</v>
      </c>
      <c r="J35" s="195">
        <v>0</v>
      </c>
      <c r="K35" s="181">
        <v>1</v>
      </c>
      <c r="L35" s="181">
        <v>1</v>
      </c>
      <c r="M35" s="179">
        <v>0</v>
      </c>
      <c r="N35" s="182"/>
      <c r="O35" s="338"/>
      <c r="P35" s="339"/>
      <c r="Q35" s="340"/>
    </row>
    <row r="36" spans="2:22" s="52" customFormat="1" ht="15.75">
      <c r="B36" s="251" t="s">
        <v>77</v>
      </c>
      <c r="C36" s="255">
        <v>263</v>
      </c>
      <c r="D36" s="10">
        <v>263</v>
      </c>
      <c r="E36" s="56">
        <v>243</v>
      </c>
      <c r="F36" s="394">
        <f t="shared" si="11"/>
        <v>0.92395437262357416</v>
      </c>
      <c r="G36" s="41">
        <v>243</v>
      </c>
      <c r="H36" s="56">
        <v>19</v>
      </c>
      <c r="I36" s="56">
        <v>1</v>
      </c>
      <c r="J36" s="124">
        <v>0</v>
      </c>
      <c r="K36" s="41">
        <v>263</v>
      </c>
      <c r="L36" s="41">
        <v>243</v>
      </c>
      <c r="M36" s="41">
        <v>20</v>
      </c>
      <c r="N36" s="189"/>
      <c r="O36" s="335" t="s">
        <v>91</v>
      </c>
      <c r="P36" s="336"/>
      <c r="Q36" s="337"/>
    </row>
    <row r="37" spans="2:22" s="52" customFormat="1" ht="15.75">
      <c r="B37" s="251" t="s">
        <v>78</v>
      </c>
      <c r="C37" s="255">
        <v>18</v>
      </c>
      <c r="D37" s="10">
        <v>18</v>
      </c>
      <c r="E37" s="56">
        <v>18</v>
      </c>
      <c r="F37" s="394">
        <f t="shared" si="11"/>
        <v>1</v>
      </c>
      <c r="G37" s="41">
        <v>18</v>
      </c>
      <c r="H37" s="56">
        <v>0</v>
      </c>
      <c r="I37" s="56">
        <v>0</v>
      </c>
      <c r="J37" s="124">
        <v>0</v>
      </c>
      <c r="K37" s="41">
        <v>18</v>
      </c>
      <c r="L37" s="41">
        <v>18</v>
      </c>
      <c r="M37" s="41">
        <v>0</v>
      </c>
      <c r="N37" s="189"/>
      <c r="O37" s="335"/>
      <c r="P37" s="336"/>
      <c r="Q37" s="337"/>
    </row>
    <row r="38" spans="2:22" s="52" customFormat="1" ht="15.75">
      <c r="B38" s="253" t="s">
        <v>79</v>
      </c>
      <c r="C38" s="256">
        <v>511</v>
      </c>
      <c r="D38" s="194">
        <v>511</v>
      </c>
      <c r="E38" s="181">
        <v>469</v>
      </c>
      <c r="F38" s="398">
        <f t="shared" si="11"/>
        <v>0.9178082191780822</v>
      </c>
      <c r="G38" s="179">
        <v>469</v>
      </c>
      <c r="H38" s="181">
        <v>33</v>
      </c>
      <c r="I38" s="181">
        <v>9</v>
      </c>
      <c r="J38" s="223">
        <v>0</v>
      </c>
      <c r="K38" s="179">
        <v>511</v>
      </c>
      <c r="L38" s="179">
        <v>469</v>
      </c>
      <c r="M38" s="179">
        <v>42</v>
      </c>
      <c r="N38" s="182"/>
      <c r="O38" s="338" t="s">
        <v>102</v>
      </c>
      <c r="P38" s="339"/>
      <c r="Q38" s="340"/>
    </row>
    <row r="39" spans="2:22" s="52" customFormat="1" ht="16.5" thickBot="1">
      <c r="B39" s="257" t="s">
        <v>80</v>
      </c>
      <c r="C39" s="258">
        <v>21</v>
      </c>
      <c r="D39" s="162">
        <v>21</v>
      </c>
      <c r="E39" s="155">
        <v>21</v>
      </c>
      <c r="F39" s="395">
        <f t="shared" si="11"/>
        <v>1</v>
      </c>
      <c r="G39" s="156">
        <v>21</v>
      </c>
      <c r="H39" s="155">
        <v>0</v>
      </c>
      <c r="I39" s="155">
        <v>0</v>
      </c>
      <c r="J39" s="165">
        <v>0</v>
      </c>
      <c r="K39" s="156">
        <v>21</v>
      </c>
      <c r="L39" s="156">
        <v>21</v>
      </c>
      <c r="M39" s="156">
        <v>0</v>
      </c>
      <c r="N39" s="144"/>
      <c r="O39" s="310"/>
      <c r="P39" s="311"/>
      <c r="Q39" s="312"/>
    </row>
    <row r="40" spans="2:22" ht="20.25" customHeight="1">
      <c r="B40" s="47"/>
      <c r="C40" s="46"/>
      <c r="D40" s="45"/>
      <c r="E40" s="45"/>
      <c r="F40" s="45"/>
      <c r="G40" s="45"/>
      <c r="H40" s="45"/>
      <c r="I40" s="45"/>
      <c r="J40" s="45"/>
      <c r="K40" s="45"/>
      <c r="M40" s="43"/>
      <c r="N40" s="43"/>
      <c r="O40" s="43"/>
      <c r="P40" s="43"/>
      <c r="Q40" s="43"/>
    </row>
    <row r="41" spans="2:22" ht="20.25" customHeight="1">
      <c r="B41" s="47"/>
      <c r="C41" s="46"/>
      <c r="D41" s="45"/>
      <c r="E41" s="45"/>
      <c r="F41" s="45"/>
      <c r="G41" s="45"/>
      <c r="H41" s="45"/>
      <c r="I41" s="45"/>
      <c r="J41" s="45"/>
      <c r="K41" s="45"/>
      <c r="M41" s="43"/>
      <c r="N41" s="43"/>
      <c r="O41" s="43"/>
    </row>
    <row r="42" spans="2:22" ht="20.25" customHeight="1">
      <c r="B42" s="45"/>
      <c r="C42" s="45"/>
      <c r="D42" s="45"/>
      <c r="E42" s="45"/>
      <c r="F42" s="45"/>
      <c r="G42" s="45"/>
      <c r="H42" s="45"/>
      <c r="I42" s="45"/>
      <c r="J42" s="45"/>
      <c r="K42" s="45"/>
      <c r="M42" s="43"/>
      <c r="N42" s="61"/>
      <c r="O42" s="61"/>
    </row>
    <row r="43" spans="2:22" ht="20.25" customHeight="1">
      <c r="B43" s="45"/>
      <c r="C43" s="45"/>
      <c r="D43" s="45"/>
      <c r="E43" s="45"/>
      <c r="F43" s="45"/>
      <c r="G43" s="45"/>
      <c r="H43" s="45"/>
      <c r="I43" s="167"/>
      <c r="J43" s="45"/>
      <c r="K43" s="45"/>
      <c r="M43" s="43"/>
      <c r="N43" s="61"/>
      <c r="O43" s="61"/>
      <c r="P43" s="43"/>
    </row>
    <row r="44" spans="2:22" ht="20.25" customHeight="1">
      <c r="B44" s="45"/>
      <c r="C44" s="45"/>
      <c r="D44" s="45"/>
      <c r="E44" s="45"/>
      <c r="F44" s="45"/>
      <c r="G44" s="45"/>
      <c r="H44" s="45"/>
      <c r="I44" s="45"/>
      <c r="J44" s="45"/>
      <c r="K44" s="45"/>
      <c r="M44" s="43"/>
      <c r="N44" s="61"/>
      <c r="O44" s="61"/>
      <c r="P44" s="43"/>
      <c r="Q44" s="43"/>
      <c r="R44" s="43"/>
    </row>
    <row r="45" spans="2:22" ht="20.25" customHeight="1">
      <c r="B45" s="45"/>
      <c r="C45" s="45"/>
      <c r="D45" s="45"/>
      <c r="E45" s="45"/>
      <c r="F45" s="45"/>
      <c r="G45" s="45"/>
      <c r="H45" s="45"/>
      <c r="I45" s="45"/>
      <c r="J45" s="45"/>
      <c r="K45" s="45"/>
      <c r="M45" s="43"/>
      <c r="N45" s="43"/>
      <c r="O45" s="43"/>
      <c r="P45" s="43"/>
      <c r="Q45" s="43"/>
    </row>
    <row r="46" spans="2:22" ht="20.25" customHeight="1">
      <c r="B46" s="45"/>
      <c r="C46" s="45"/>
      <c r="D46" s="45"/>
      <c r="E46" s="45"/>
      <c r="F46" s="45"/>
      <c r="G46" s="45"/>
      <c r="H46" s="45"/>
      <c r="I46" s="45"/>
      <c r="J46" s="45"/>
      <c r="K46" s="45"/>
      <c r="M46" s="43"/>
      <c r="N46" s="43"/>
      <c r="O46" s="43"/>
      <c r="P46" s="43"/>
      <c r="Q46" s="43"/>
    </row>
    <row r="47" spans="2:22" ht="20.25" customHeight="1">
      <c r="B47" s="45"/>
      <c r="C47" s="45"/>
      <c r="D47" s="45"/>
      <c r="E47" s="45"/>
      <c r="F47" s="45"/>
      <c r="G47" s="45"/>
      <c r="H47" s="45"/>
      <c r="I47" s="45"/>
      <c r="J47" s="45"/>
      <c r="K47" s="45"/>
      <c r="M47" s="43"/>
      <c r="N47" s="43"/>
      <c r="O47" s="43"/>
      <c r="P47" s="43"/>
      <c r="Q47" s="43"/>
    </row>
    <row r="48" spans="2:22" ht="20.25" customHeight="1">
      <c r="B48" s="45"/>
      <c r="C48" s="45"/>
      <c r="D48" s="45"/>
      <c r="E48" s="45"/>
      <c r="F48" s="45"/>
      <c r="G48" s="45"/>
      <c r="H48" s="45"/>
      <c r="I48" s="45"/>
      <c r="J48" s="45"/>
      <c r="K48" s="45"/>
      <c r="M48" s="43"/>
      <c r="N48" s="43"/>
      <c r="O48" s="43"/>
      <c r="P48" s="43"/>
      <c r="Q48" s="43"/>
    </row>
    <row r="49" spans="2:17" ht="20.25" customHeight="1">
      <c r="B49" s="47"/>
      <c r="C49" s="46"/>
      <c r="D49" s="45"/>
      <c r="E49" s="45"/>
      <c r="F49" s="45"/>
      <c r="G49" s="45"/>
      <c r="H49" s="45"/>
      <c r="I49" s="45"/>
      <c r="J49" s="146"/>
      <c r="K49" s="45"/>
      <c r="M49" s="43"/>
      <c r="N49" s="43"/>
      <c r="O49" s="43"/>
      <c r="P49" s="43"/>
      <c r="Q49" s="43"/>
    </row>
    <row r="50" spans="2:17" ht="20.25" customHeight="1">
      <c r="B50" s="47"/>
      <c r="C50" s="46"/>
      <c r="D50" s="45"/>
      <c r="E50" s="45"/>
      <c r="F50" s="45"/>
      <c r="G50" s="45"/>
      <c r="H50" s="45"/>
      <c r="I50" s="45"/>
      <c r="J50" s="45"/>
      <c r="K50" s="45"/>
      <c r="M50" s="43"/>
      <c r="N50" s="43"/>
      <c r="O50" s="43"/>
      <c r="P50" s="43"/>
      <c r="Q50" s="43"/>
    </row>
    <row r="51" spans="2:17" ht="20.25" customHeight="1">
      <c r="B51" s="47"/>
      <c r="C51" s="46"/>
      <c r="D51" s="45"/>
      <c r="E51" s="45"/>
      <c r="F51" s="45"/>
      <c r="G51" s="45"/>
      <c r="H51" s="45"/>
      <c r="I51" s="45"/>
      <c r="J51" s="45"/>
      <c r="K51" s="45"/>
      <c r="M51" s="43"/>
      <c r="N51" s="43"/>
      <c r="O51" s="43"/>
      <c r="P51" s="43"/>
      <c r="Q51" s="43"/>
    </row>
    <row r="52" spans="2:17" ht="20.25" customHeight="1">
      <c r="B52" s="47"/>
      <c r="C52" s="46"/>
      <c r="D52" s="45"/>
      <c r="E52" s="45"/>
      <c r="F52" s="45"/>
      <c r="G52" s="45"/>
      <c r="H52" s="45"/>
      <c r="I52" s="45"/>
      <c r="J52" s="45"/>
      <c r="K52" s="45"/>
      <c r="M52" s="43"/>
      <c r="N52" s="43"/>
      <c r="O52" s="43"/>
      <c r="P52" s="43"/>
      <c r="Q52" s="43"/>
    </row>
    <row r="53" spans="2:17">
      <c r="M53" s="43"/>
      <c r="N53" s="43"/>
      <c r="O53" s="43"/>
      <c r="P53" s="43"/>
      <c r="Q53" s="43"/>
    </row>
    <row r="54" spans="2:17" s="52" customFormat="1">
      <c r="B54" s="51"/>
      <c r="M54" s="43"/>
      <c r="N54" s="43"/>
      <c r="O54" s="43"/>
      <c r="P54" s="43"/>
      <c r="Q54" s="43"/>
    </row>
    <row r="55" spans="2:17" s="52" customFormat="1">
      <c r="B55" s="51"/>
      <c r="M55" s="43"/>
      <c r="N55" s="43"/>
      <c r="O55" s="43"/>
      <c r="P55" s="43"/>
      <c r="Q55" s="43"/>
    </row>
    <row r="56" spans="2:17" s="52" customFormat="1" ht="15.75" thickBot="1">
      <c r="B56" s="51"/>
      <c r="M56" s="43"/>
      <c r="N56" s="43"/>
      <c r="O56" s="43"/>
      <c r="P56" s="43"/>
      <c r="Q56" s="43"/>
    </row>
    <row r="57" spans="2:17" ht="17.25" thickTop="1" thickBot="1">
      <c r="B57" s="16"/>
      <c r="C57" s="343" t="s">
        <v>19</v>
      </c>
      <c r="D57" s="344"/>
      <c r="E57" s="270" t="s">
        <v>20</v>
      </c>
      <c r="F57" s="271"/>
      <c r="G57" s="270" t="s">
        <v>21</v>
      </c>
      <c r="H57" s="271"/>
      <c r="I57" s="270" t="s">
        <v>22</v>
      </c>
      <c r="J57" s="271"/>
      <c r="K57" s="270" t="s">
        <v>23</v>
      </c>
      <c r="L57" s="271"/>
      <c r="M57" s="270" t="s">
        <v>24</v>
      </c>
      <c r="N57" s="271"/>
      <c r="O57" s="43"/>
      <c r="P57" s="43"/>
      <c r="Q57" s="43"/>
    </row>
    <row r="58" spans="2:17" ht="16.5" thickBot="1">
      <c r="B58" s="16"/>
      <c r="C58" s="17" t="s">
        <v>30</v>
      </c>
      <c r="D58" s="18" t="s">
        <v>31</v>
      </c>
      <c r="E58" s="38" t="s">
        <v>30</v>
      </c>
      <c r="F58" s="39" t="s">
        <v>31</v>
      </c>
      <c r="G58" s="38" t="s">
        <v>30</v>
      </c>
      <c r="H58" s="39" t="s">
        <v>31</v>
      </c>
      <c r="I58" s="38" t="s">
        <v>30</v>
      </c>
      <c r="J58" s="39" t="s">
        <v>31</v>
      </c>
      <c r="K58" s="38" t="s">
        <v>30</v>
      </c>
      <c r="L58" s="39" t="s">
        <v>31</v>
      </c>
      <c r="M58" s="38" t="s">
        <v>30</v>
      </c>
      <c r="N58" s="39" t="s">
        <v>31</v>
      </c>
      <c r="O58" s="43"/>
      <c r="P58" s="43"/>
      <c r="Q58" s="43"/>
    </row>
    <row r="59" spans="2:17" ht="19.5" thickTop="1">
      <c r="B59" s="19" t="s">
        <v>25</v>
      </c>
      <c r="C59" s="20">
        <f>+SUM(E59-E60+G59-G60+I59+K59+M59)</f>
        <v>1503</v>
      </c>
      <c r="D59" s="20">
        <f>+F59-F60+H59-H60+J59-J60+L59+N59</f>
        <v>1607</v>
      </c>
      <c r="E59" s="21">
        <v>348</v>
      </c>
      <c r="F59" s="22">
        <v>447</v>
      </c>
      <c r="G59" s="21">
        <v>341</v>
      </c>
      <c r="H59" s="22">
        <v>352</v>
      </c>
      <c r="I59" s="21">
        <v>289</v>
      </c>
      <c r="J59" s="22">
        <v>359</v>
      </c>
      <c r="K59" s="21">
        <v>268</v>
      </c>
      <c r="L59" s="22">
        <f>270+47+3</f>
        <v>320</v>
      </c>
      <c r="M59" s="237">
        <f>291+30</f>
        <v>321</v>
      </c>
      <c r="N59" s="238">
        <f>241+21</f>
        <v>262</v>
      </c>
      <c r="O59" s="43">
        <f>F59+H59</f>
        <v>799</v>
      </c>
      <c r="P59" s="43"/>
      <c r="Q59" s="43"/>
    </row>
    <row r="60" spans="2:17" ht="16.5" thickBot="1">
      <c r="B60" s="70" t="s">
        <v>104</v>
      </c>
      <c r="C60" s="23">
        <f>+SUM((E60)-E60)+(G60-G60)+I60+K60+M60</f>
        <v>0</v>
      </c>
      <c r="D60" s="23">
        <f>+((F60)-F60)+(H60-H60)+(J60-J60)+L60+N60</f>
        <v>0</v>
      </c>
      <c r="E60" s="24">
        <v>61</v>
      </c>
      <c r="F60" s="24">
        <v>110</v>
      </c>
      <c r="G60" s="24">
        <v>3</v>
      </c>
      <c r="H60" s="25">
        <v>20</v>
      </c>
      <c r="I60" s="24">
        <v>0</v>
      </c>
      <c r="J60" s="25">
        <v>3</v>
      </c>
      <c r="K60" s="24">
        <v>0</v>
      </c>
      <c r="L60" s="25">
        <v>0</v>
      </c>
      <c r="M60" s="244">
        <v>0</v>
      </c>
      <c r="N60" s="245">
        <v>0</v>
      </c>
      <c r="O60" s="49" t="e">
        <f>#REF!-O59</f>
        <v>#REF!</v>
      </c>
      <c r="P60" s="43" t="s">
        <v>28</v>
      </c>
      <c r="Q60" s="43"/>
    </row>
    <row r="61" spans="2:17" ht="18.75">
      <c r="B61" s="69" t="s">
        <v>26</v>
      </c>
      <c r="C61" s="26">
        <f>+SUM(E61+G61+I61+K61+M61)</f>
        <v>1503</v>
      </c>
      <c r="D61" s="26">
        <f>+F61+H61+J61+L61+N61</f>
        <v>1466</v>
      </c>
      <c r="E61" s="82">
        <f t="shared" ref="E61" si="12">+E59-E60</f>
        <v>287</v>
      </c>
      <c r="F61" s="83">
        <v>297</v>
      </c>
      <c r="G61" s="27">
        <v>338</v>
      </c>
      <c r="H61" s="28">
        <v>299</v>
      </c>
      <c r="I61" s="27">
        <v>289</v>
      </c>
      <c r="J61" s="28">
        <v>330</v>
      </c>
      <c r="K61" s="27">
        <v>268</v>
      </c>
      <c r="L61" s="28">
        <v>294</v>
      </c>
      <c r="M61" s="246">
        <v>321</v>
      </c>
      <c r="N61" s="247">
        <v>246</v>
      </c>
      <c r="O61" s="43"/>
      <c r="P61" s="43"/>
      <c r="Q61" s="43"/>
    </row>
    <row r="62" spans="2:17" s="52" customFormat="1" ht="16.5" thickBot="1">
      <c r="B62" s="29" t="s">
        <v>27</v>
      </c>
      <c r="C62" s="263">
        <f t="shared" ref="C62" si="13">+SUM(E62+G62+I62+K62+M62)</f>
        <v>0</v>
      </c>
      <c r="D62" s="264">
        <f t="shared" ref="D62" si="14">+F62+H62+J62+L62+N62</f>
        <v>15</v>
      </c>
      <c r="E62" s="262">
        <v>0</v>
      </c>
      <c r="F62" s="261">
        <v>2</v>
      </c>
      <c r="G62" s="262">
        <v>0</v>
      </c>
      <c r="H62" s="261">
        <v>2</v>
      </c>
      <c r="I62" s="262">
        <v>0</v>
      </c>
      <c r="J62" s="261">
        <v>2</v>
      </c>
      <c r="K62" s="262">
        <v>0</v>
      </c>
      <c r="L62" s="261">
        <v>6</v>
      </c>
      <c r="M62" s="262">
        <v>0</v>
      </c>
      <c r="N62" s="261">
        <v>3</v>
      </c>
      <c r="O62" s="43"/>
      <c r="P62" s="43"/>
      <c r="Q62" s="43"/>
    </row>
    <row r="63" spans="2:17" ht="19.5" thickBot="1">
      <c r="B63" s="31" t="s">
        <v>58</v>
      </c>
      <c r="C63" s="32">
        <f>+SUM(C62+C61)</f>
        <v>1503</v>
      </c>
      <c r="D63" s="32">
        <f t="shared" ref="D63:N63" si="15">+SUM(D61:D62)</f>
        <v>1481</v>
      </c>
      <c r="E63" s="32">
        <f t="shared" si="15"/>
        <v>287</v>
      </c>
      <c r="F63" s="32">
        <f t="shared" si="15"/>
        <v>299</v>
      </c>
      <c r="G63" s="32">
        <f t="shared" si="15"/>
        <v>338</v>
      </c>
      <c r="H63" s="32">
        <f t="shared" si="15"/>
        <v>301</v>
      </c>
      <c r="I63" s="32">
        <f t="shared" si="15"/>
        <v>289</v>
      </c>
      <c r="J63" s="32">
        <f t="shared" si="15"/>
        <v>332</v>
      </c>
      <c r="K63" s="32">
        <f t="shared" si="15"/>
        <v>268</v>
      </c>
      <c r="L63" s="32">
        <f t="shared" si="15"/>
        <v>300</v>
      </c>
      <c r="M63" s="32">
        <f t="shared" si="15"/>
        <v>321</v>
      </c>
      <c r="N63" s="32">
        <f t="shared" si="15"/>
        <v>249</v>
      </c>
    </row>
    <row r="64" spans="2:17" ht="20.25" thickTop="1" thickBo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spans="2:14" ht="16.5" thickTop="1">
      <c r="B65" s="36" t="s">
        <v>92</v>
      </c>
      <c r="C65" s="37">
        <f>+C61/C59</f>
        <v>1</v>
      </c>
      <c r="D65" s="37">
        <f t="shared" ref="D65:N65" si="16">+D61/D59</f>
        <v>0.91225886745488483</v>
      </c>
      <c r="E65" s="37">
        <f t="shared" si="16"/>
        <v>0.82471264367816088</v>
      </c>
      <c r="F65" s="37">
        <f t="shared" si="16"/>
        <v>0.66442953020134232</v>
      </c>
      <c r="G65" s="37">
        <f t="shared" si="16"/>
        <v>0.99120234604105573</v>
      </c>
      <c r="H65" s="37">
        <f t="shared" si="16"/>
        <v>0.84943181818181823</v>
      </c>
      <c r="I65" s="37">
        <f t="shared" si="16"/>
        <v>1</v>
      </c>
      <c r="J65" s="37">
        <f t="shared" si="16"/>
        <v>0.91922005571030641</v>
      </c>
      <c r="K65" s="37">
        <f t="shared" si="16"/>
        <v>1</v>
      </c>
      <c r="L65" s="37">
        <f t="shared" si="16"/>
        <v>0.91874999999999996</v>
      </c>
      <c r="M65" s="37">
        <f t="shared" si="16"/>
        <v>1</v>
      </c>
      <c r="N65" s="37">
        <f t="shared" si="16"/>
        <v>0.93893129770992367</v>
      </c>
    </row>
    <row r="69" spans="2:14">
      <c r="B69" s="71"/>
      <c r="C69" s="43"/>
      <c r="D69" s="43"/>
    </row>
    <row r="70" spans="2:14">
      <c r="B70" s="71"/>
      <c r="C70" s="43" t="s">
        <v>39</v>
      </c>
      <c r="D70" s="43" t="s">
        <v>40</v>
      </c>
      <c r="E70" s="73"/>
      <c r="J70" s="55"/>
    </row>
    <row r="71" spans="2:14">
      <c r="B71" s="71" t="str">
        <f>+B59</f>
        <v>Programado</v>
      </c>
      <c r="C71" s="43">
        <f>+C59</f>
        <v>1503</v>
      </c>
      <c r="D71" s="43">
        <f>+D59</f>
        <v>1607</v>
      </c>
      <c r="E71" s="73"/>
    </row>
    <row r="72" spans="2:14">
      <c r="B72" s="71" t="str">
        <f>+B61</f>
        <v>Ejecutado</v>
      </c>
      <c r="C72" s="43">
        <f>+C61</f>
        <v>1503</v>
      </c>
      <c r="D72" s="43">
        <f>+D61</f>
        <v>1466</v>
      </c>
      <c r="E72" s="73"/>
      <c r="J72" s="61"/>
    </row>
    <row r="73" spans="2:14">
      <c r="B73" s="71"/>
      <c r="C73" s="43"/>
      <c r="D73" s="43"/>
      <c r="E73" s="73"/>
    </row>
    <row r="74" spans="2:14">
      <c r="B74" s="71"/>
      <c r="C74" s="43"/>
      <c r="D74" s="43"/>
      <c r="E74" s="73"/>
    </row>
    <row r="75" spans="2:14">
      <c r="B75" s="72"/>
      <c r="C75" s="73"/>
      <c r="D75" s="73"/>
      <c r="E75" s="73"/>
    </row>
  </sheetData>
  <mergeCells count="36">
    <mergeCell ref="O36:Q36"/>
    <mergeCell ref="O37:Q37"/>
    <mergeCell ref="O38:Q38"/>
    <mergeCell ref="O39:Q39"/>
    <mergeCell ref="O35:Q35"/>
    <mergeCell ref="B3:Q3"/>
    <mergeCell ref="B29:Q29"/>
    <mergeCell ref="O8:Q8"/>
    <mergeCell ref="O9:Q9"/>
    <mergeCell ref="O34:Q34"/>
    <mergeCell ref="N4:Q6"/>
    <mergeCell ref="B4:B5"/>
    <mergeCell ref="D4:D5"/>
    <mergeCell ref="E4:E5"/>
    <mergeCell ref="F4:F5"/>
    <mergeCell ref="G4:M4"/>
    <mergeCell ref="O33:Q33"/>
    <mergeCell ref="O7:Q7"/>
    <mergeCell ref="B30:B31"/>
    <mergeCell ref="D30:D31"/>
    <mergeCell ref="N30:Q32"/>
    <mergeCell ref="C4:C5"/>
    <mergeCell ref="C30:C31"/>
    <mergeCell ref="M57:N57"/>
    <mergeCell ref="C57:D57"/>
    <mergeCell ref="E57:F57"/>
    <mergeCell ref="G57:H57"/>
    <mergeCell ref="I57:J57"/>
    <mergeCell ref="K57:L57"/>
    <mergeCell ref="O10:Q10"/>
    <mergeCell ref="O11:Q11"/>
    <mergeCell ref="O12:Q12"/>
    <mergeCell ref="O13:Q13"/>
    <mergeCell ref="E30:E31"/>
    <mergeCell ref="F30:F31"/>
    <mergeCell ref="G30:L30"/>
  </mergeCells>
  <pageMargins left="0.7" right="0.7" top="0.75" bottom="0.75" header="0.3" footer="0.3"/>
  <pageSetup orientation="portrait" horizontalDpi="300" verticalDpi="300" r:id="rId1"/>
  <ignoredErrors>
    <ignoredError sqref="F6 F32" formula="1"/>
    <ignoredError sqref="C7 C33" numberStoredAsText="1"/>
    <ignoredError sqref="O60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85"/>
  <sheetViews>
    <sheetView showGridLines="0" topLeftCell="A19" zoomScale="80" zoomScaleNormal="80" workbookViewId="0">
      <selection activeCell="H36" sqref="H36"/>
    </sheetView>
  </sheetViews>
  <sheetFormatPr baseColWidth="10" defaultRowHeight="15"/>
  <cols>
    <col min="1" max="1" width="2.28515625" style="52" customWidth="1"/>
    <col min="2" max="2" width="39.140625" style="51" bestFit="1" customWidth="1"/>
    <col min="3" max="3" width="18.85546875" style="52" customWidth="1"/>
    <col min="4" max="4" width="18.42578125" style="52" customWidth="1"/>
    <col min="5" max="5" width="16" style="52" customWidth="1"/>
    <col min="6" max="6" width="17.28515625" style="52" customWidth="1"/>
    <col min="7" max="7" width="12.85546875" style="52" bestFit="1" customWidth="1"/>
    <col min="8" max="8" width="16.140625" style="52" bestFit="1" customWidth="1"/>
    <col min="9" max="9" width="18.7109375" style="52" customWidth="1"/>
    <col min="10" max="10" width="19.42578125" style="52" bestFit="1" customWidth="1"/>
    <col min="11" max="11" width="16.7109375" style="52" customWidth="1"/>
    <col min="12" max="12" width="22.85546875" style="52" customWidth="1"/>
    <col min="13" max="13" width="22.7109375" style="52" customWidth="1"/>
    <col min="14" max="14" width="20" style="52" customWidth="1"/>
    <col min="15" max="15" width="11.42578125" style="52" customWidth="1"/>
    <col min="16" max="16" width="19.140625" style="52" customWidth="1"/>
    <col min="17" max="17" width="11.42578125" style="52"/>
    <col min="20" max="20" width="17" customWidth="1"/>
  </cols>
  <sheetData>
    <row r="1" spans="1:24" ht="18.75">
      <c r="B1" s="1" t="s">
        <v>17</v>
      </c>
    </row>
    <row r="2" spans="1:24" ht="15.75" thickBot="1">
      <c r="R2" s="170"/>
      <c r="S2" s="170"/>
      <c r="T2" s="170"/>
      <c r="U2" s="170"/>
      <c r="V2" s="170"/>
      <c r="W2" s="170"/>
      <c r="X2" s="170"/>
    </row>
    <row r="3" spans="1:24" ht="19.5" thickBot="1">
      <c r="B3" s="279" t="s">
        <v>6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1"/>
      <c r="R3" s="171"/>
      <c r="S3" s="171"/>
      <c r="T3" s="171"/>
      <c r="U3" s="171"/>
      <c r="V3" s="171"/>
      <c r="W3" s="171"/>
      <c r="X3" s="170"/>
    </row>
    <row r="4" spans="1:24" ht="19.5" customHeight="1" thickBot="1">
      <c r="B4" s="292" t="s">
        <v>0</v>
      </c>
      <c r="C4" s="275" t="s">
        <v>50</v>
      </c>
      <c r="D4" s="275" t="s">
        <v>32</v>
      </c>
      <c r="E4" s="275" t="s">
        <v>33</v>
      </c>
      <c r="F4" s="277" t="s">
        <v>57</v>
      </c>
      <c r="G4" s="296" t="s">
        <v>46</v>
      </c>
      <c r="H4" s="297"/>
      <c r="I4" s="297"/>
      <c r="J4" s="297"/>
      <c r="K4" s="297"/>
      <c r="L4" s="297"/>
      <c r="M4" s="297"/>
      <c r="N4" s="286" t="s">
        <v>29</v>
      </c>
      <c r="O4" s="299"/>
      <c r="P4" s="299"/>
      <c r="Q4" s="300"/>
      <c r="R4" s="172"/>
      <c r="S4" s="172"/>
      <c r="T4" s="172"/>
      <c r="U4" s="352" t="s">
        <v>56</v>
      </c>
      <c r="V4" s="352"/>
      <c r="W4" s="352"/>
      <c r="X4" s="170"/>
    </row>
    <row r="5" spans="1:24" ht="32.25" thickBot="1">
      <c r="B5" s="287"/>
      <c r="C5" s="276"/>
      <c r="D5" s="276"/>
      <c r="E5" s="276"/>
      <c r="F5" s="278"/>
      <c r="G5" s="64" t="s">
        <v>44</v>
      </c>
      <c r="H5" s="64" t="s">
        <v>1</v>
      </c>
      <c r="I5" s="64" t="s">
        <v>2</v>
      </c>
      <c r="J5" s="64" t="s">
        <v>34</v>
      </c>
      <c r="K5" s="13" t="s">
        <v>45</v>
      </c>
      <c r="L5" s="64" t="s">
        <v>35</v>
      </c>
      <c r="M5" s="59" t="s">
        <v>8</v>
      </c>
      <c r="N5" s="292"/>
      <c r="O5" s="275"/>
      <c r="P5" s="275"/>
      <c r="Q5" s="301"/>
      <c r="R5" s="172"/>
      <c r="S5" s="172"/>
      <c r="T5" s="172"/>
      <c r="U5" s="352"/>
      <c r="V5" s="352"/>
      <c r="W5" s="352"/>
      <c r="X5" s="170"/>
    </row>
    <row r="6" spans="1:24" ht="16.5" thickBot="1">
      <c r="A6" s="5"/>
      <c r="B6" s="4" t="s">
        <v>13</v>
      </c>
      <c r="C6" s="53">
        <f>+C7+C8+C9+C10</f>
        <v>918</v>
      </c>
      <c r="D6" s="53">
        <f t="shared" ref="D6:G6" si="0">+D7+D8+D9+D10</f>
        <v>918</v>
      </c>
      <c r="E6" s="53">
        <f t="shared" si="0"/>
        <v>916</v>
      </c>
      <c r="F6" s="397">
        <f>+E6/D6</f>
        <v>0.9978213507625272</v>
      </c>
      <c r="G6" s="53">
        <f t="shared" si="0"/>
        <v>914</v>
      </c>
      <c r="H6" s="53">
        <f t="shared" ref="H6" si="1">+H7+H8+H9+H10</f>
        <v>2</v>
      </c>
      <c r="I6" s="53">
        <f t="shared" ref="I6" si="2">+I7+I8+I9+I10</f>
        <v>2</v>
      </c>
      <c r="J6" s="53">
        <f t="shared" ref="J6" si="3">+J7+J8+J9+J10</f>
        <v>0</v>
      </c>
      <c r="K6" s="53">
        <f t="shared" ref="K6" si="4">+K7+K8+K9+K10</f>
        <v>7454</v>
      </c>
      <c r="L6" s="53">
        <f t="shared" ref="L6" si="5">+L7+L8+L9+L10</f>
        <v>7454</v>
      </c>
      <c r="M6" s="53">
        <f t="shared" ref="M6" si="6">+M7+M8+M9+M10</f>
        <v>0</v>
      </c>
      <c r="N6" s="287"/>
      <c r="O6" s="276"/>
      <c r="P6" s="276"/>
      <c r="Q6" s="334"/>
      <c r="R6" s="172"/>
      <c r="S6" s="172"/>
      <c r="T6" s="172"/>
      <c r="U6" s="352"/>
      <c r="V6" s="352"/>
      <c r="W6" s="352"/>
      <c r="X6" s="170"/>
    </row>
    <row r="7" spans="1:24" ht="15" customHeight="1">
      <c r="A7" s="55"/>
      <c r="B7" s="225" t="s">
        <v>12</v>
      </c>
      <c r="C7" s="226" t="s">
        <v>54</v>
      </c>
      <c r="D7" s="226">
        <v>377</v>
      </c>
      <c r="E7" s="227">
        <v>376</v>
      </c>
      <c r="F7" s="401">
        <f t="shared" ref="F7:F10" si="7">+E7/D7</f>
        <v>0.99734748010610075</v>
      </c>
      <c r="G7" s="228">
        <v>376</v>
      </c>
      <c r="H7" s="227">
        <v>0</v>
      </c>
      <c r="I7" s="227">
        <v>1</v>
      </c>
      <c r="J7" s="229">
        <v>0</v>
      </c>
      <c r="K7" s="228">
        <v>2720</v>
      </c>
      <c r="L7" s="228">
        <v>2720</v>
      </c>
      <c r="M7" s="230">
        <v>0</v>
      </c>
      <c r="N7" s="376"/>
      <c r="O7" s="377"/>
      <c r="P7" s="377"/>
      <c r="Q7" s="378"/>
      <c r="R7" s="353"/>
      <c r="S7" s="354"/>
      <c r="T7" s="354"/>
      <c r="U7" s="355"/>
      <c r="V7" s="356"/>
      <c r="W7" s="356"/>
      <c r="X7" s="170"/>
    </row>
    <row r="8" spans="1:24">
      <c r="A8" s="55"/>
      <c r="B8" s="9" t="s">
        <v>81</v>
      </c>
      <c r="C8" s="10">
        <v>291</v>
      </c>
      <c r="D8" s="10">
        <v>291</v>
      </c>
      <c r="E8" s="56">
        <v>291</v>
      </c>
      <c r="F8" s="402">
        <f t="shared" si="7"/>
        <v>1</v>
      </c>
      <c r="G8" s="41">
        <v>291</v>
      </c>
      <c r="H8" s="56">
        <v>0</v>
      </c>
      <c r="I8" s="56">
        <v>0</v>
      </c>
      <c r="J8" s="127">
        <v>0</v>
      </c>
      <c r="K8" s="41">
        <v>2411</v>
      </c>
      <c r="L8" s="41">
        <v>2411</v>
      </c>
      <c r="M8" s="176">
        <v>0</v>
      </c>
      <c r="N8" s="362"/>
      <c r="O8" s="363"/>
      <c r="P8" s="363"/>
      <c r="Q8" s="364"/>
      <c r="R8" s="170"/>
      <c r="S8" s="170"/>
      <c r="T8" s="170"/>
      <c r="U8" s="170"/>
      <c r="V8" s="170"/>
      <c r="W8" s="170"/>
      <c r="X8" s="170"/>
    </row>
    <row r="9" spans="1:24">
      <c r="A9" s="55"/>
      <c r="B9" s="9" t="s">
        <v>82</v>
      </c>
      <c r="C9" s="10">
        <v>160</v>
      </c>
      <c r="D9" s="10">
        <v>160</v>
      </c>
      <c r="E9" s="56">
        <v>159</v>
      </c>
      <c r="F9" s="402">
        <f t="shared" si="7"/>
        <v>0.99375000000000002</v>
      </c>
      <c r="G9" s="41">
        <v>157</v>
      </c>
      <c r="H9" s="56">
        <v>2</v>
      </c>
      <c r="I9" s="56">
        <v>1</v>
      </c>
      <c r="J9" s="127">
        <v>0</v>
      </c>
      <c r="K9" s="41">
        <v>2106</v>
      </c>
      <c r="L9" s="41">
        <v>2106</v>
      </c>
      <c r="M9" s="176">
        <v>0</v>
      </c>
      <c r="N9" s="362"/>
      <c r="O9" s="363"/>
      <c r="P9" s="363"/>
      <c r="Q9" s="364"/>
    </row>
    <row r="10" spans="1:24" ht="95.25" customHeight="1" thickBot="1">
      <c r="A10" s="55"/>
      <c r="B10" s="183" t="s">
        <v>83</v>
      </c>
      <c r="C10" s="162">
        <v>90</v>
      </c>
      <c r="D10" s="231">
        <v>90</v>
      </c>
      <c r="E10" s="186">
        <v>90</v>
      </c>
      <c r="F10" s="403">
        <f t="shared" si="7"/>
        <v>1</v>
      </c>
      <c r="G10" s="185">
        <v>90</v>
      </c>
      <c r="H10" s="186">
        <v>0</v>
      </c>
      <c r="I10" s="186">
        <v>0</v>
      </c>
      <c r="J10" s="232">
        <v>0</v>
      </c>
      <c r="K10" s="185">
        <v>217</v>
      </c>
      <c r="L10" s="185">
        <v>217</v>
      </c>
      <c r="M10" s="188">
        <v>0</v>
      </c>
      <c r="N10" s="369" t="s">
        <v>106</v>
      </c>
      <c r="O10" s="379"/>
      <c r="P10" s="379"/>
      <c r="Q10" s="380"/>
    </row>
    <row r="11" spans="1:24">
      <c r="A11" s="55"/>
      <c r="B11" s="47"/>
      <c r="C11" s="46"/>
      <c r="D11" s="45"/>
      <c r="E11" s="48"/>
      <c r="F11" s="45"/>
      <c r="G11" s="45"/>
      <c r="H11" s="45"/>
      <c r="I11" s="45"/>
      <c r="J11" s="55"/>
      <c r="K11" s="55"/>
      <c r="L11" s="55"/>
      <c r="M11" s="55"/>
      <c r="N11" s="55"/>
      <c r="O11" s="55"/>
      <c r="P11" s="55"/>
      <c r="Q11" s="55"/>
    </row>
    <row r="12" spans="1:24">
      <c r="A12" s="55"/>
      <c r="B12" s="47"/>
      <c r="C12" s="46"/>
      <c r="D12" s="45"/>
      <c r="E12" s="48"/>
      <c r="F12" s="45"/>
      <c r="G12" s="45"/>
      <c r="H12" s="45"/>
      <c r="I12" s="45"/>
      <c r="J12" s="55"/>
      <c r="K12" s="55"/>
      <c r="L12" s="55"/>
      <c r="M12" s="55"/>
      <c r="N12" s="55"/>
      <c r="O12" s="55"/>
      <c r="P12" s="55"/>
      <c r="Q12" s="55"/>
    </row>
    <row r="13" spans="1:24">
      <c r="A13" s="55"/>
      <c r="B13" s="47"/>
      <c r="C13" s="46"/>
      <c r="D13" s="45"/>
      <c r="E13" s="48"/>
      <c r="F13" s="45"/>
      <c r="G13" s="45"/>
      <c r="H13" s="45"/>
      <c r="I13" s="45"/>
      <c r="J13" s="55"/>
      <c r="K13" s="55"/>
      <c r="L13" s="55"/>
      <c r="M13" s="55"/>
      <c r="N13" s="55"/>
      <c r="O13" s="55"/>
      <c r="P13" s="55"/>
      <c r="Q13" s="55"/>
    </row>
    <row r="14" spans="1:24">
      <c r="A14" s="55"/>
      <c r="B14" s="47"/>
      <c r="C14" s="46"/>
      <c r="D14" s="45"/>
      <c r="E14" s="48"/>
      <c r="F14" s="45"/>
      <c r="G14" s="45"/>
      <c r="H14" s="45"/>
      <c r="I14" s="45"/>
      <c r="J14" s="55"/>
      <c r="K14" s="55"/>
      <c r="L14" s="55"/>
      <c r="M14" s="55"/>
      <c r="N14" s="55"/>
      <c r="O14" s="55"/>
      <c r="P14" s="55"/>
    </row>
    <row r="15" spans="1:24">
      <c r="A15" s="55"/>
      <c r="B15" s="47"/>
      <c r="C15" s="46"/>
      <c r="D15" s="45"/>
      <c r="E15" s="48"/>
      <c r="F15" s="45"/>
      <c r="G15" s="45"/>
      <c r="H15" s="45"/>
      <c r="I15" s="45"/>
      <c r="J15" s="55"/>
      <c r="K15" s="55"/>
      <c r="L15" s="55"/>
      <c r="M15" s="55"/>
      <c r="N15" s="55"/>
      <c r="O15" s="55"/>
      <c r="P15" s="55"/>
      <c r="Q15" s="55"/>
    </row>
    <row r="16" spans="1:24">
      <c r="A16" s="55"/>
      <c r="B16" s="47"/>
      <c r="C16" s="46"/>
      <c r="D16" s="45"/>
      <c r="E16" s="48"/>
      <c r="F16" s="45"/>
      <c r="G16" s="45"/>
      <c r="H16" s="45"/>
      <c r="I16" s="45"/>
      <c r="J16" s="55"/>
      <c r="K16" s="55"/>
      <c r="L16" s="55"/>
      <c r="M16" s="55"/>
      <c r="N16" s="55"/>
      <c r="O16" s="55"/>
      <c r="P16" s="55"/>
      <c r="Q16" s="55"/>
    </row>
    <row r="17" spans="1:17">
      <c r="A17" s="55"/>
      <c r="B17" s="47"/>
      <c r="C17" s="46"/>
      <c r="D17" s="45"/>
      <c r="E17" s="48"/>
      <c r="F17" s="45"/>
      <c r="G17" s="45"/>
      <c r="H17" s="45"/>
      <c r="I17" s="45"/>
      <c r="J17" s="55"/>
      <c r="K17" s="55"/>
      <c r="L17" s="55"/>
      <c r="M17" s="55"/>
      <c r="N17" s="55"/>
      <c r="O17" s="55"/>
      <c r="P17" s="55"/>
      <c r="Q17" s="55"/>
    </row>
    <row r="18" spans="1:17">
      <c r="A18" s="55"/>
      <c r="B18" s="47"/>
      <c r="C18" s="46"/>
      <c r="D18" s="45"/>
      <c r="E18" s="48"/>
      <c r="F18" s="45"/>
      <c r="G18" s="45"/>
      <c r="H18" s="45"/>
      <c r="I18" s="45"/>
      <c r="J18" s="55"/>
      <c r="K18" s="55"/>
      <c r="L18" s="55"/>
      <c r="M18" s="55"/>
      <c r="N18" s="55"/>
      <c r="O18" s="55"/>
      <c r="P18" s="55"/>
      <c r="Q18" s="55"/>
    </row>
    <row r="19" spans="1:17">
      <c r="A19" s="55"/>
      <c r="B19" s="47"/>
      <c r="C19" s="46"/>
      <c r="D19" s="45"/>
      <c r="E19" s="48"/>
      <c r="F19" s="45"/>
      <c r="G19" s="45"/>
      <c r="H19" s="45"/>
      <c r="I19" s="45"/>
      <c r="J19" s="55"/>
      <c r="K19" s="55"/>
      <c r="L19" s="55"/>
      <c r="M19" s="55"/>
      <c r="N19" s="55"/>
      <c r="O19" s="55"/>
      <c r="P19" s="55"/>
      <c r="Q19" s="55"/>
    </row>
    <row r="20" spans="1:17">
      <c r="A20" s="55"/>
      <c r="B20" s="47"/>
      <c r="C20" s="46"/>
      <c r="D20" s="45"/>
      <c r="E20" s="48"/>
      <c r="F20" s="45"/>
      <c r="G20" s="45"/>
      <c r="H20" s="45"/>
      <c r="I20" s="45"/>
      <c r="J20" s="55"/>
      <c r="K20" s="55"/>
      <c r="L20" s="55"/>
      <c r="M20" s="55"/>
      <c r="N20" s="55"/>
      <c r="O20" s="55"/>
      <c r="P20" s="55"/>
      <c r="Q20" s="55"/>
    </row>
    <row r="21" spans="1:17">
      <c r="A21" s="55"/>
      <c r="B21" s="47"/>
      <c r="C21" s="46"/>
      <c r="D21" s="45"/>
      <c r="E21" s="48"/>
      <c r="F21" s="45"/>
      <c r="G21" s="45"/>
      <c r="H21" s="45"/>
      <c r="I21" s="45"/>
      <c r="J21" s="55"/>
      <c r="K21" s="55"/>
      <c r="L21" s="55"/>
      <c r="M21" s="55"/>
      <c r="N21" s="55"/>
      <c r="O21" s="55"/>
      <c r="P21" s="55"/>
      <c r="Q21" s="55"/>
    </row>
    <row r="22" spans="1:17">
      <c r="A22" s="55"/>
      <c r="B22" s="47"/>
      <c r="C22" s="46"/>
      <c r="D22" s="45"/>
      <c r="E22" s="48"/>
      <c r="F22" s="45"/>
      <c r="G22" s="45"/>
      <c r="H22" s="45"/>
      <c r="I22" s="45"/>
      <c r="J22" s="55"/>
      <c r="K22" s="55"/>
      <c r="L22" s="55"/>
      <c r="M22" s="55"/>
      <c r="N22" s="55"/>
      <c r="O22" s="55"/>
      <c r="P22" s="55"/>
      <c r="Q22" s="55"/>
    </row>
    <row r="23" spans="1:17">
      <c r="A23" s="55"/>
      <c r="B23" s="47"/>
      <c r="C23" s="46"/>
      <c r="D23" s="45"/>
      <c r="E23" s="48"/>
      <c r="F23" s="45"/>
      <c r="G23" s="45"/>
      <c r="H23" s="45"/>
      <c r="I23" s="45"/>
      <c r="J23" s="55"/>
      <c r="K23" s="55"/>
      <c r="L23" s="55"/>
      <c r="M23" s="55"/>
      <c r="N23" s="55"/>
      <c r="O23" s="55"/>
      <c r="P23" s="55"/>
      <c r="Q23" s="55"/>
    </row>
    <row r="24" spans="1:17">
      <c r="A24" s="55"/>
      <c r="B24" s="47"/>
      <c r="C24" s="46"/>
      <c r="D24" s="45"/>
      <c r="E24" s="48"/>
      <c r="F24" s="45"/>
      <c r="G24" s="45"/>
      <c r="H24" s="45"/>
      <c r="I24" s="45"/>
      <c r="J24" s="55"/>
      <c r="K24" s="55"/>
      <c r="L24" s="55"/>
      <c r="M24" s="55"/>
      <c r="N24" s="55"/>
      <c r="O24" s="55"/>
      <c r="P24" s="55"/>
      <c r="Q24" s="55"/>
    </row>
    <row r="25" spans="1:17">
      <c r="A25" s="55"/>
      <c r="B25" s="47"/>
      <c r="C25" s="46"/>
      <c r="D25" s="45"/>
      <c r="E25" s="48"/>
      <c r="F25" s="45"/>
      <c r="G25" s="45"/>
      <c r="H25" s="45"/>
      <c r="I25" s="45"/>
      <c r="J25" s="55"/>
      <c r="K25" s="55"/>
      <c r="L25" s="55"/>
      <c r="M25" s="55"/>
      <c r="N25" s="55"/>
      <c r="O25" s="55"/>
      <c r="P25" s="55"/>
      <c r="Q25" s="55"/>
    </row>
    <row r="26" spans="1:17">
      <c r="A26" s="55"/>
      <c r="B26" s="47"/>
      <c r="C26" s="46"/>
      <c r="D26" s="45"/>
      <c r="E26" s="48"/>
      <c r="F26" s="45"/>
      <c r="G26" s="45"/>
      <c r="H26" s="45"/>
      <c r="I26" s="45"/>
      <c r="J26" s="55"/>
      <c r="K26" s="55"/>
      <c r="L26" s="55"/>
      <c r="M26" s="55"/>
      <c r="N26" s="55"/>
      <c r="O26" s="55"/>
      <c r="P26" s="55"/>
      <c r="Q26" s="55"/>
    </row>
    <row r="27" spans="1:17">
      <c r="A27" s="55"/>
      <c r="B27" s="47"/>
      <c r="C27" s="46"/>
      <c r="D27" s="45"/>
      <c r="E27" s="48"/>
      <c r="F27" s="45"/>
      <c r="G27" s="45"/>
      <c r="H27" s="45"/>
      <c r="I27" s="45"/>
      <c r="J27" s="55"/>
      <c r="K27" s="55"/>
      <c r="L27" s="55"/>
      <c r="M27" s="55"/>
      <c r="N27" s="55"/>
      <c r="O27" s="55"/>
      <c r="P27" s="55"/>
      <c r="Q27" s="55"/>
    </row>
    <row r="28" spans="1:17">
      <c r="B28" s="57"/>
      <c r="C28" s="58"/>
      <c r="D28" s="58"/>
      <c r="F28" s="58"/>
      <c r="G28" s="58"/>
      <c r="H28" s="58"/>
      <c r="I28" s="58"/>
    </row>
    <row r="29" spans="1:17" ht="15.75" thickBot="1"/>
    <row r="30" spans="1:17" ht="19.5" thickBot="1">
      <c r="B30" s="279" t="s">
        <v>55</v>
      </c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1"/>
    </row>
    <row r="31" spans="1:17" ht="21.75" customHeight="1" thickBot="1">
      <c r="B31" s="292" t="s">
        <v>0</v>
      </c>
      <c r="C31" s="275" t="s">
        <v>53</v>
      </c>
      <c r="D31" s="341" t="s">
        <v>84</v>
      </c>
      <c r="E31" s="341" t="s">
        <v>85</v>
      </c>
      <c r="F31" s="277" t="s">
        <v>57</v>
      </c>
      <c r="G31" s="296" t="s">
        <v>46</v>
      </c>
      <c r="H31" s="297"/>
      <c r="I31" s="297"/>
      <c r="J31" s="297"/>
      <c r="K31" s="297"/>
      <c r="L31" s="298"/>
      <c r="M31" s="78"/>
      <c r="N31" s="286" t="s">
        <v>29</v>
      </c>
      <c r="O31" s="299"/>
      <c r="P31" s="299"/>
      <c r="Q31" s="300"/>
    </row>
    <row r="32" spans="1:17" ht="32.25" thickBot="1">
      <c r="B32" s="287"/>
      <c r="C32" s="276"/>
      <c r="D32" s="342"/>
      <c r="E32" s="342"/>
      <c r="F32" s="278"/>
      <c r="G32" s="142" t="s">
        <v>37</v>
      </c>
      <c r="H32" s="142" t="s">
        <v>9</v>
      </c>
      <c r="I32" s="142" t="s">
        <v>2</v>
      </c>
      <c r="J32" s="142" t="s">
        <v>34</v>
      </c>
      <c r="K32" s="13" t="s">
        <v>43</v>
      </c>
      <c r="L32" s="142" t="s">
        <v>35</v>
      </c>
      <c r="M32" s="143" t="s">
        <v>8</v>
      </c>
      <c r="N32" s="292"/>
      <c r="O32" s="275"/>
      <c r="P32" s="275"/>
      <c r="Q32" s="301"/>
    </row>
    <row r="33" spans="1:17" ht="16.5" thickBot="1">
      <c r="A33" s="14"/>
      <c r="B33" s="4" t="s">
        <v>13</v>
      </c>
      <c r="C33" s="63">
        <f>+C34+C36+C35+C37</f>
        <v>471</v>
      </c>
      <c r="D33" s="63">
        <f>+D34+D36+D35+D37</f>
        <v>471</v>
      </c>
      <c r="E33" s="63">
        <f>+E34+E36+E35+E37</f>
        <v>440</v>
      </c>
      <c r="F33" s="400">
        <f>+E33/D33</f>
        <v>0.93418259023354566</v>
      </c>
      <c r="G33" s="63">
        <f t="shared" ref="G33:M33" si="8">+G34+G36+G35+G37</f>
        <v>440</v>
      </c>
      <c r="H33" s="63">
        <f t="shared" si="8"/>
        <v>30</v>
      </c>
      <c r="I33" s="63">
        <f t="shared" si="8"/>
        <v>1</v>
      </c>
      <c r="J33" s="63">
        <f t="shared" si="8"/>
        <v>0</v>
      </c>
      <c r="K33" s="63">
        <f t="shared" si="8"/>
        <v>440</v>
      </c>
      <c r="L33" s="63">
        <f t="shared" si="8"/>
        <v>440</v>
      </c>
      <c r="M33" s="63">
        <f t="shared" si="8"/>
        <v>0</v>
      </c>
      <c r="N33" s="287"/>
      <c r="O33" s="276"/>
      <c r="P33" s="276"/>
      <c r="Q33" s="334"/>
    </row>
    <row r="34" spans="1:17" ht="15" customHeight="1">
      <c r="B34" s="225" t="s">
        <v>12</v>
      </c>
      <c r="C34" s="227">
        <v>168</v>
      </c>
      <c r="D34" s="227">
        <v>168</v>
      </c>
      <c r="E34" s="227">
        <v>163</v>
      </c>
      <c r="F34" s="404">
        <f t="shared" ref="F34" si="9">+E34/D34</f>
        <v>0.97023809523809523</v>
      </c>
      <c r="G34" s="228">
        <v>163</v>
      </c>
      <c r="H34" s="227">
        <v>4</v>
      </c>
      <c r="I34" s="227">
        <v>1</v>
      </c>
      <c r="J34" s="233">
        <v>0</v>
      </c>
      <c r="K34" s="227">
        <v>163</v>
      </c>
      <c r="L34" s="227">
        <v>163</v>
      </c>
      <c r="M34" s="230">
        <v>0</v>
      </c>
      <c r="N34" s="351" t="s">
        <v>105</v>
      </c>
      <c r="O34" s="359"/>
      <c r="P34" s="359"/>
      <c r="Q34" s="360"/>
    </row>
    <row r="35" spans="1:17">
      <c r="B35" s="9" t="s">
        <v>82</v>
      </c>
      <c r="C35" s="194">
        <v>207</v>
      </c>
      <c r="D35" s="10">
        <v>207</v>
      </c>
      <c r="E35" s="56">
        <v>190</v>
      </c>
      <c r="F35" s="405">
        <f>+E35/D35</f>
        <v>0.91787439613526567</v>
      </c>
      <c r="G35" s="41">
        <v>190</v>
      </c>
      <c r="H35" s="56">
        <v>17</v>
      </c>
      <c r="I35" s="56">
        <v>0</v>
      </c>
      <c r="J35" s="127">
        <v>0</v>
      </c>
      <c r="K35" s="41">
        <v>190</v>
      </c>
      <c r="L35" s="41">
        <v>190</v>
      </c>
      <c r="M35" s="176">
        <v>0</v>
      </c>
      <c r="N35" s="365"/>
      <c r="O35" s="366"/>
      <c r="P35" s="366"/>
      <c r="Q35" s="370"/>
    </row>
    <row r="36" spans="1:17">
      <c r="B36" s="9" t="s">
        <v>81</v>
      </c>
      <c r="C36" s="10">
        <v>64</v>
      </c>
      <c r="D36" s="10">
        <v>64</v>
      </c>
      <c r="E36" s="56">
        <v>55</v>
      </c>
      <c r="F36" s="405">
        <f t="shared" ref="F36:F37" si="10">+E36/D36</f>
        <v>0.859375</v>
      </c>
      <c r="G36" s="41">
        <v>55</v>
      </c>
      <c r="H36" s="56">
        <v>9</v>
      </c>
      <c r="I36" s="56">
        <v>0</v>
      </c>
      <c r="J36" s="127">
        <v>0</v>
      </c>
      <c r="K36" s="41">
        <v>55</v>
      </c>
      <c r="L36" s="41">
        <v>55</v>
      </c>
      <c r="M36" s="236">
        <v>0</v>
      </c>
      <c r="N36" s="365"/>
      <c r="O36" s="366"/>
      <c r="P36" s="366"/>
      <c r="Q36" s="370"/>
    </row>
    <row r="37" spans="1:17" ht="38.25" customHeight="1" thickBot="1">
      <c r="B37" s="183" t="s">
        <v>83</v>
      </c>
      <c r="C37" s="162">
        <v>32</v>
      </c>
      <c r="D37" s="231">
        <v>32</v>
      </c>
      <c r="E37" s="186">
        <v>32</v>
      </c>
      <c r="F37" s="406">
        <f t="shared" si="10"/>
        <v>1</v>
      </c>
      <c r="G37" s="185">
        <v>32</v>
      </c>
      <c r="H37" s="186">
        <v>0</v>
      </c>
      <c r="I37" s="186">
        <v>0</v>
      </c>
      <c r="J37" s="232">
        <v>0</v>
      </c>
      <c r="K37" s="185">
        <v>32</v>
      </c>
      <c r="L37" s="185">
        <v>32</v>
      </c>
      <c r="M37" s="188">
        <v>0</v>
      </c>
      <c r="N37" s="361"/>
      <c r="O37" s="368"/>
      <c r="P37" s="368"/>
      <c r="Q37" s="371"/>
    </row>
    <row r="38" spans="1:17">
      <c r="B38" s="47"/>
      <c r="C38" s="46"/>
      <c r="D38" s="45"/>
      <c r="E38" s="45"/>
      <c r="F38" s="45"/>
      <c r="G38" s="45"/>
      <c r="H38" s="45"/>
      <c r="I38" s="45"/>
      <c r="J38" s="45"/>
      <c r="K38" s="45"/>
      <c r="M38" s="43"/>
      <c r="N38" s="43"/>
      <c r="O38" s="43"/>
      <c r="P38" s="43"/>
      <c r="Q38" s="43"/>
    </row>
    <row r="39" spans="1:17">
      <c r="B39" s="47"/>
      <c r="C39" s="46"/>
      <c r="D39" s="45"/>
      <c r="E39" s="45"/>
      <c r="F39" s="45"/>
      <c r="G39" s="45"/>
      <c r="H39" s="45"/>
      <c r="I39" s="45"/>
      <c r="J39" s="45"/>
      <c r="K39" s="45"/>
      <c r="M39" s="43"/>
      <c r="N39" s="43"/>
      <c r="O39" s="123"/>
      <c r="P39" s="43"/>
      <c r="Q39" s="43"/>
    </row>
    <row r="40" spans="1:17">
      <c r="B40" s="47"/>
      <c r="C40" s="46"/>
      <c r="D40" s="45"/>
      <c r="E40" s="45"/>
      <c r="F40" s="45"/>
      <c r="G40" s="45"/>
      <c r="H40" s="45"/>
      <c r="I40" s="45"/>
      <c r="J40" s="45"/>
      <c r="K40" s="45"/>
      <c r="M40" s="43"/>
      <c r="N40" s="43"/>
      <c r="O40" s="43"/>
      <c r="P40" s="43"/>
      <c r="Q40" s="43"/>
    </row>
    <row r="41" spans="1:17">
      <c r="B41" s="47"/>
      <c r="C41" s="46"/>
      <c r="D41" s="45"/>
      <c r="E41" s="45"/>
      <c r="F41" s="45"/>
      <c r="G41" s="45"/>
      <c r="H41" s="45"/>
      <c r="I41" s="45"/>
      <c r="J41" s="45"/>
      <c r="K41" s="45"/>
      <c r="M41" s="43"/>
      <c r="N41" s="43"/>
      <c r="O41" s="85"/>
      <c r="P41" s="85"/>
      <c r="Q41" s="85"/>
    </row>
    <row r="42" spans="1:17">
      <c r="B42" s="47"/>
      <c r="C42" s="46"/>
      <c r="D42" s="45"/>
      <c r="E42" s="45"/>
      <c r="F42" s="45"/>
      <c r="G42" s="45"/>
      <c r="H42" s="45"/>
      <c r="I42" s="45"/>
      <c r="J42" s="45"/>
      <c r="K42" s="45"/>
      <c r="M42" s="43"/>
      <c r="N42" s="43"/>
      <c r="O42" s="85"/>
      <c r="P42" s="85"/>
      <c r="Q42" s="85"/>
    </row>
    <row r="43" spans="1:17">
      <c r="B43" s="47"/>
      <c r="C43" s="46"/>
      <c r="D43" s="45"/>
      <c r="E43" s="45"/>
      <c r="F43" s="45"/>
      <c r="G43" s="45"/>
      <c r="H43" s="45"/>
      <c r="I43" s="45"/>
      <c r="J43" s="45"/>
      <c r="K43" s="45"/>
      <c r="M43" s="43"/>
      <c r="N43" s="43"/>
      <c r="O43" s="85"/>
      <c r="P43" s="85"/>
      <c r="Q43" s="85"/>
    </row>
    <row r="44" spans="1:17">
      <c r="B44" s="47"/>
      <c r="C44" s="46"/>
      <c r="D44" s="45"/>
      <c r="E44" s="45"/>
      <c r="F44" s="45"/>
      <c r="G44" s="45"/>
      <c r="H44" s="45"/>
      <c r="I44" s="45"/>
      <c r="J44" s="45"/>
      <c r="K44" s="45"/>
      <c r="M44" s="43"/>
      <c r="N44" s="43"/>
      <c r="O44" s="85"/>
      <c r="P44" s="85"/>
      <c r="Q44" s="85"/>
    </row>
    <row r="45" spans="1:17">
      <c r="B45" s="47"/>
      <c r="C45" s="46"/>
      <c r="D45" s="45"/>
      <c r="E45" s="45"/>
      <c r="F45" s="45"/>
      <c r="G45" s="45"/>
      <c r="H45" s="45"/>
      <c r="I45" s="45"/>
      <c r="J45" s="45"/>
      <c r="K45" s="45"/>
      <c r="M45" s="43"/>
      <c r="N45" s="43"/>
      <c r="O45" s="85"/>
      <c r="P45" s="85"/>
      <c r="Q45" s="85"/>
    </row>
    <row r="46" spans="1:17">
      <c r="B46" s="47"/>
      <c r="C46" s="46"/>
      <c r="D46" s="45"/>
      <c r="E46" s="45"/>
      <c r="F46" s="45"/>
      <c r="G46" s="45"/>
      <c r="H46" s="45"/>
      <c r="I46" s="45"/>
      <c r="J46" s="45"/>
      <c r="K46" s="45"/>
      <c r="M46" s="43"/>
      <c r="N46" s="43"/>
      <c r="O46" s="85"/>
      <c r="P46" s="85"/>
      <c r="Q46" s="85"/>
    </row>
    <row r="47" spans="1:17">
      <c r="B47" s="47"/>
      <c r="C47" s="46"/>
      <c r="D47" s="45"/>
      <c r="E47" s="45"/>
      <c r="F47" s="45"/>
      <c r="G47" s="45"/>
      <c r="H47" s="45"/>
      <c r="I47" s="45"/>
      <c r="J47" s="45"/>
      <c r="K47" s="45"/>
      <c r="M47" s="43"/>
      <c r="N47" s="43"/>
      <c r="O47" s="85"/>
      <c r="P47" s="85"/>
      <c r="Q47" s="85"/>
    </row>
    <row r="48" spans="1:17">
      <c r="B48" s="47"/>
      <c r="C48" s="46"/>
      <c r="D48" s="45"/>
      <c r="E48" s="45"/>
      <c r="F48" s="45"/>
      <c r="G48" s="45"/>
      <c r="H48" s="45"/>
      <c r="I48" s="45"/>
      <c r="J48" s="45"/>
      <c r="K48" s="45"/>
      <c r="M48" s="43"/>
      <c r="N48" s="43"/>
      <c r="O48" s="85"/>
      <c r="P48" s="85"/>
      <c r="Q48" s="85"/>
    </row>
    <row r="49" spans="2:17">
      <c r="B49" s="47"/>
      <c r="C49" s="46"/>
      <c r="D49" s="45"/>
      <c r="E49" s="45"/>
      <c r="F49" s="45"/>
      <c r="G49" s="45"/>
      <c r="H49" s="45"/>
      <c r="I49" s="45"/>
      <c r="J49" s="45"/>
      <c r="K49" s="45"/>
      <c r="M49" s="43"/>
      <c r="N49" s="43"/>
      <c r="O49" s="85"/>
      <c r="P49" s="85"/>
      <c r="Q49" s="85"/>
    </row>
    <row r="50" spans="2:17">
      <c r="B50" s="47"/>
      <c r="C50" s="46"/>
      <c r="D50" s="45"/>
      <c r="E50" s="45"/>
      <c r="F50" s="45"/>
      <c r="G50" s="45"/>
      <c r="H50" s="45"/>
      <c r="I50" s="45"/>
      <c r="J50" s="45"/>
      <c r="K50" s="45"/>
      <c r="M50" s="43"/>
      <c r="N50" s="43"/>
      <c r="O50" s="85"/>
      <c r="P50" s="85"/>
      <c r="Q50" s="85"/>
    </row>
    <row r="51" spans="2:17">
      <c r="B51" s="47"/>
      <c r="C51" s="46"/>
      <c r="D51" s="45"/>
      <c r="E51" s="45"/>
      <c r="F51" s="45"/>
      <c r="G51" s="45"/>
      <c r="H51" s="45"/>
      <c r="I51" s="45"/>
      <c r="J51" s="45"/>
      <c r="K51" s="45"/>
      <c r="M51" s="43"/>
      <c r="N51" s="43"/>
      <c r="O51" s="85"/>
      <c r="P51" s="85"/>
      <c r="Q51" s="85"/>
    </row>
    <row r="52" spans="2:17">
      <c r="B52" s="47"/>
      <c r="C52" s="46"/>
      <c r="D52" s="45"/>
      <c r="E52" s="45"/>
      <c r="F52" s="45"/>
      <c r="G52" s="45"/>
      <c r="H52" s="45"/>
      <c r="I52" s="45"/>
      <c r="J52" s="45"/>
      <c r="K52" s="45"/>
      <c r="M52" s="43"/>
      <c r="N52" s="43"/>
      <c r="O52" s="85"/>
      <c r="P52" s="85"/>
      <c r="Q52" s="85"/>
    </row>
    <row r="53" spans="2:17">
      <c r="B53" s="47"/>
      <c r="C53" s="46"/>
      <c r="D53" s="45"/>
      <c r="E53" s="45"/>
      <c r="F53" s="45"/>
      <c r="G53" s="45"/>
      <c r="H53" s="45"/>
      <c r="I53" s="45"/>
      <c r="J53" s="45"/>
      <c r="K53" s="45"/>
      <c r="M53" s="43"/>
      <c r="N53" s="43"/>
      <c r="O53" s="43"/>
      <c r="P53" s="43"/>
      <c r="Q53" s="43"/>
    </row>
    <row r="54" spans="2:17">
      <c r="B54" s="47"/>
      <c r="C54" s="46"/>
      <c r="D54" s="45"/>
      <c r="E54" s="45"/>
      <c r="F54" s="45"/>
      <c r="G54" s="45"/>
      <c r="H54" s="45"/>
      <c r="I54" s="45"/>
      <c r="J54" s="45"/>
      <c r="K54" s="45"/>
      <c r="M54" s="43"/>
      <c r="N54" s="43"/>
      <c r="O54" s="43"/>
      <c r="P54" s="43"/>
      <c r="Q54" s="43"/>
    </row>
    <row r="55" spans="2:17">
      <c r="B55" s="47"/>
      <c r="C55" s="46"/>
      <c r="D55" s="45"/>
      <c r="E55" s="45"/>
      <c r="F55" s="45"/>
      <c r="G55" s="45"/>
      <c r="H55" s="45"/>
      <c r="I55" s="45"/>
      <c r="J55" s="45"/>
      <c r="K55" s="45"/>
      <c r="M55" s="43"/>
      <c r="N55" s="43"/>
      <c r="O55" s="43"/>
      <c r="P55" s="43"/>
      <c r="Q55" s="43"/>
    </row>
    <row r="56" spans="2:17">
      <c r="B56" s="47"/>
      <c r="C56" s="46"/>
      <c r="D56" s="45"/>
      <c r="E56" s="45"/>
      <c r="F56" s="45"/>
      <c r="G56" s="45"/>
      <c r="H56" s="45"/>
      <c r="I56" s="45"/>
      <c r="J56" s="45"/>
      <c r="K56" s="45"/>
      <c r="M56" s="43"/>
      <c r="N56" s="43"/>
      <c r="O56" s="43"/>
      <c r="P56" s="43"/>
      <c r="Q56" s="43"/>
    </row>
    <row r="57" spans="2:17" ht="15.75" thickBot="1">
      <c r="M57" s="43"/>
      <c r="N57" s="43"/>
      <c r="O57" s="43"/>
      <c r="P57" s="43"/>
      <c r="Q57" s="43"/>
    </row>
    <row r="58" spans="2:17" ht="17.25" thickTop="1" thickBot="1">
      <c r="B58" s="16"/>
      <c r="C58" s="343" t="s">
        <v>19</v>
      </c>
      <c r="D58" s="344"/>
      <c r="E58" s="372" t="s">
        <v>20</v>
      </c>
      <c r="F58" s="373"/>
      <c r="G58" s="372" t="s">
        <v>21</v>
      </c>
      <c r="H58" s="373"/>
      <c r="I58" s="372" t="s">
        <v>22</v>
      </c>
      <c r="J58" s="373"/>
      <c r="K58" s="372" t="s">
        <v>23</v>
      </c>
      <c r="L58" s="373"/>
      <c r="M58" s="372" t="s">
        <v>24</v>
      </c>
      <c r="N58" s="373"/>
      <c r="O58" s="43"/>
      <c r="P58" s="43"/>
      <c r="Q58" s="43"/>
    </row>
    <row r="59" spans="2:17" ht="16.5" thickBot="1">
      <c r="B59" s="16"/>
      <c r="C59" s="17" t="s">
        <v>30</v>
      </c>
      <c r="D59" s="18" t="s">
        <v>31</v>
      </c>
      <c r="E59" s="38" t="s">
        <v>30</v>
      </c>
      <c r="F59" s="39" t="s">
        <v>31</v>
      </c>
      <c r="G59" s="38" t="s">
        <v>30</v>
      </c>
      <c r="H59" s="39" t="s">
        <v>31</v>
      </c>
      <c r="I59" s="38" t="s">
        <v>30</v>
      </c>
      <c r="J59" s="39" t="s">
        <v>31</v>
      </c>
      <c r="K59" s="38" t="s">
        <v>30</v>
      </c>
      <c r="L59" s="39" t="s">
        <v>31</v>
      </c>
      <c r="M59" s="38" t="s">
        <v>30</v>
      </c>
      <c r="N59" s="39" t="s">
        <v>31</v>
      </c>
      <c r="O59" s="43"/>
      <c r="P59" s="43"/>
      <c r="Q59" s="43"/>
    </row>
    <row r="60" spans="2:17" ht="19.5" thickTop="1">
      <c r="B60" s="19" t="s">
        <v>25</v>
      </c>
      <c r="C60" s="20">
        <f>+E60+G60+I60+K60+M60</f>
        <v>918</v>
      </c>
      <c r="D60" s="20">
        <f>+F60+H60+J60+L60+N60</f>
        <v>471</v>
      </c>
      <c r="E60" s="21">
        <v>167</v>
      </c>
      <c r="F60" s="22">
        <v>82</v>
      </c>
      <c r="G60" s="21">
        <v>206</v>
      </c>
      <c r="H60" s="22">
        <v>115</v>
      </c>
      <c r="I60" s="21">
        <v>175</v>
      </c>
      <c r="J60" s="22">
        <v>100</v>
      </c>
      <c r="K60" s="21">
        <v>219</v>
      </c>
      <c r="L60" s="22">
        <v>105</v>
      </c>
      <c r="M60" s="237">
        <v>151</v>
      </c>
      <c r="N60" s="238">
        <v>69</v>
      </c>
      <c r="O60" s="43">
        <f>F60+H60</f>
        <v>197</v>
      </c>
      <c r="P60" s="43"/>
      <c r="Q60" s="43"/>
    </row>
    <row r="61" spans="2:17" ht="16.5" thickBot="1">
      <c r="B61" s="70" t="s">
        <v>104</v>
      </c>
      <c r="C61" s="23">
        <f>+(E61-E61)+(G61-G61)+(I61-I61)+(K61-K61)+M61</f>
        <v>0</v>
      </c>
      <c r="D61" s="23">
        <f>+(F61-F61)+(H61-H61)+(J61-J61)+(L61-L61)+N61</f>
        <v>0</v>
      </c>
      <c r="E61" s="24">
        <v>39</v>
      </c>
      <c r="F61" s="24">
        <v>46</v>
      </c>
      <c r="G61" s="24">
        <v>4</v>
      </c>
      <c r="H61" s="25">
        <v>24</v>
      </c>
      <c r="I61" s="24">
        <v>30</v>
      </c>
      <c r="J61" s="25">
        <v>0</v>
      </c>
      <c r="K61" s="24">
        <v>5</v>
      </c>
      <c r="L61" s="25">
        <v>0</v>
      </c>
      <c r="M61" s="244">
        <v>0</v>
      </c>
      <c r="N61" s="245">
        <v>0</v>
      </c>
      <c r="O61" s="49" t="e">
        <f>#REF!-O60</f>
        <v>#REF!</v>
      </c>
      <c r="P61" s="43" t="s">
        <v>28</v>
      </c>
      <c r="Q61" s="43"/>
    </row>
    <row r="62" spans="2:17" ht="18.75">
      <c r="B62" s="69" t="s">
        <v>26</v>
      </c>
      <c r="C62" s="173">
        <f t="shared" ref="C61:C63" si="11">+E62+G62+I62+K62+M62</f>
        <v>916</v>
      </c>
      <c r="D62" s="173">
        <f>+F62+H62+J62+L62+N62</f>
        <v>440</v>
      </c>
      <c r="E62" s="82">
        <v>167</v>
      </c>
      <c r="F62" s="83">
        <v>82</v>
      </c>
      <c r="G62" s="82">
        <v>206</v>
      </c>
      <c r="H62" s="83">
        <v>115</v>
      </c>
      <c r="I62" s="27">
        <v>173</v>
      </c>
      <c r="J62" s="28">
        <v>95</v>
      </c>
      <c r="K62" s="27">
        <v>219</v>
      </c>
      <c r="L62" s="28">
        <v>105</v>
      </c>
      <c r="M62" s="246">
        <v>151</v>
      </c>
      <c r="N62" s="247">
        <v>43</v>
      </c>
      <c r="O62" s="43"/>
      <c r="P62" s="43"/>
      <c r="Q62" s="43"/>
    </row>
    <row r="63" spans="2:17" ht="16.5" thickBot="1">
      <c r="B63" s="29" t="s">
        <v>27</v>
      </c>
      <c r="C63" s="23">
        <f t="shared" si="11"/>
        <v>2</v>
      </c>
      <c r="D63" s="23">
        <f>+F63+H63+J63+L63+N63</f>
        <v>1</v>
      </c>
      <c r="E63" s="30">
        <v>0</v>
      </c>
      <c r="F63" s="25">
        <v>0</v>
      </c>
      <c r="G63" s="30">
        <v>0</v>
      </c>
      <c r="H63" s="25">
        <v>1</v>
      </c>
      <c r="I63" s="30">
        <v>1</v>
      </c>
      <c r="J63" s="25">
        <v>0</v>
      </c>
      <c r="K63" s="30">
        <v>1</v>
      </c>
      <c r="L63" s="25">
        <v>0</v>
      </c>
      <c r="M63" s="248">
        <v>0</v>
      </c>
      <c r="N63" s="245">
        <v>0</v>
      </c>
      <c r="O63" s="43"/>
      <c r="P63" s="43"/>
      <c r="Q63" s="43"/>
    </row>
    <row r="64" spans="2:17" ht="19.5" thickBot="1">
      <c r="B64" s="31" t="s">
        <v>58</v>
      </c>
      <c r="C64" s="32">
        <f>+SUM(C63+C62)</f>
        <v>918</v>
      </c>
      <c r="D64" s="32">
        <f t="shared" ref="D64" si="12">+SUM(D62:D63)</f>
        <v>441</v>
      </c>
      <c r="E64" s="32">
        <f>+E62+E63</f>
        <v>167</v>
      </c>
      <c r="F64" s="32">
        <f t="shared" ref="F64:N64" si="13">+F62+F63</f>
        <v>82</v>
      </c>
      <c r="G64" s="32">
        <f t="shared" si="13"/>
        <v>206</v>
      </c>
      <c r="H64" s="32">
        <f t="shared" si="13"/>
        <v>116</v>
      </c>
      <c r="I64" s="32">
        <f t="shared" si="13"/>
        <v>174</v>
      </c>
      <c r="J64" s="32">
        <f t="shared" si="13"/>
        <v>95</v>
      </c>
      <c r="K64" s="32">
        <f t="shared" si="13"/>
        <v>220</v>
      </c>
      <c r="L64" s="32">
        <f t="shared" si="13"/>
        <v>105</v>
      </c>
      <c r="M64" s="32">
        <f t="shared" si="13"/>
        <v>151</v>
      </c>
      <c r="N64" s="32">
        <f t="shared" si="13"/>
        <v>43</v>
      </c>
    </row>
    <row r="65" spans="2:14" ht="20.25" thickTop="1" thickBot="1">
      <c r="B65" s="34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4" ht="16.5" thickTop="1">
      <c r="B66" s="36" t="s">
        <v>92</v>
      </c>
      <c r="C66" s="37">
        <f>+C62/C60</f>
        <v>0.9978213507625272</v>
      </c>
      <c r="D66" s="37">
        <f t="shared" ref="D66:N66" si="14">+D62/D60</f>
        <v>0.93418259023354566</v>
      </c>
      <c r="E66" s="37">
        <f t="shared" si="14"/>
        <v>1</v>
      </c>
      <c r="F66" s="37">
        <f t="shared" si="14"/>
        <v>1</v>
      </c>
      <c r="G66" s="37">
        <f t="shared" si="14"/>
        <v>1</v>
      </c>
      <c r="H66" s="37">
        <f t="shared" si="14"/>
        <v>1</v>
      </c>
      <c r="I66" s="37">
        <f t="shared" si="14"/>
        <v>0.98857142857142855</v>
      </c>
      <c r="J66" s="37">
        <f t="shared" si="14"/>
        <v>0.95</v>
      </c>
      <c r="K66" s="37">
        <f t="shared" si="14"/>
        <v>1</v>
      </c>
      <c r="L66" s="37">
        <f t="shared" si="14"/>
        <v>1</v>
      </c>
      <c r="M66" s="37">
        <f t="shared" si="14"/>
        <v>1</v>
      </c>
      <c r="N66" s="37">
        <f t="shared" si="14"/>
        <v>0.62318840579710144</v>
      </c>
    </row>
    <row r="69" spans="2:14">
      <c r="B69" s="62"/>
      <c r="C69" s="61"/>
      <c r="D69" s="61"/>
      <c r="E69" s="61"/>
    </row>
    <row r="70" spans="2:14">
      <c r="B70" s="84"/>
      <c r="C70" s="85"/>
      <c r="D70" s="85"/>
      <c r="E70" s="85"/>
      <c r="F70" s="85"/>
    </row>
    <row r="71" spans="2:14">
      <c r="B71" s="71"/>
      <c r="C71" s="43"/>
      <c r="D71" s="43"/>
      <c r="E71" s="43"/>
      <c r="F71" s="85"/>
    </row>
    <row r="72" spans="2:14">
      <c r="B72" s="71"/>
      <c r="C72" s="43"/>
      <c r="D72" s="43"/>
      <c r="E72" s="43"/>
      <c r="F72" s="85"/>
      <c r="G72" s="52" t="s">
        <v>62</v>
      </c>
    </row>
    <row r="73" spans="2:14">
      <c r="B73" s="71"/>
      <c r="C73" s="43" t="s">
        <v>39</v>
      </c>
      <c r="D73" s="43" t="s">
        <v>40</v>
      </c>
      <c r="E73" s="43"/>
      <c r="F73" s="85"/>
      <c r="M73" s="52">
        <f>69-32</f>
        <v>37</v>
      </c>
    </row>
    <row r="74" spans="2:14">
      <c r="B74" s="71" t="str">
        <f>+B60</f>
        <v>Programado</v>
      </c>
      <c r="C74" s="43">
        <f>+C60</f>
        <v>918</v>
      </c>
      <c r="D74" s="43">
        <f>+D60</f>
        <v>471</v>
      </c>
      <c r="E74" s="43"/>
      <c r="F74" s="85"/>
    </row>
    <row r="75" spans="2:14">
      <c r="B75" s="71" t="str">
        <f>+B62</f>
        <v>Ejecutado</v>
      </c>
      <c r="C75" s="43">
        <f>+C62</f>
        <v>916</v>
      </c>
      <c r="D75" s="43">
        <f>+D62</f>
        <v>440</v>
      </c>
      <c r="E75" s="43"/>
      <c r="F75" s="85"/>
      <c r="G75" s="52" t="s">
        <v>62</v>
      </c>
    </row>
    <row r="76" spans="2:14">
      <c r="B76" s="71"/>
      <c r="C76" s="43"/>
      <c r="D76" s="43"/>
      <c r="E76" s="43"/>
      <c r="F76" s="85"/>
    </row>
    <row r="77" spans="2:14">
      <c r="B77" s="71"/>
      <c r="C77" s="43"/>
      <c r="D77" s="43"/>
      <c r="E77" s="43"/>
      <c r="F77" s="85"/>
    </row>
    <row r="78" spans="2:14">
      <c r="B78" s="71"/>
      <c r="C78" s="43"/>
      <c r="D78" s="43"/>
      <c r="E78" s="43"/>
      <c r="F78" s="85"/>
    </row>
    <row r="79" spans="2:14">
      <c r="B79" s="71"/>
      <c r="C79" s="43"/>
      <c r="D79" s="43"/>
      <c r="E79" s="43"/>
      <c r="F79" s="85"/>
    </row>
    <row r="80" spans="2:14">
      <c r="B80" s="71"/>
      <c r="C80" s="43"/>
      <c r="D80" s="43"/>
      <c r="E80" s="43"/>
      <c r="F80" s="85"/>
    </row>
    <row r="81" spans="2:6">
      <c r="B81" s="84"/>
      <c r="C81" s="85"/>
      <c r="D81" s="85"/>
      <c r="E81" s="85"/>
      <c r="F81" s="85"/>
    </row>
    <row r="82" spans="2:6">
      <c r="B82" s="84"/>
      <c r="C82" s="85"/>
      <c r="D82" s="85"/>
      <c r="E82" s="85"/>
      <c r="F82" s="85"/>
    </row>
    <row r="83" spans="2:6">
      <c r="B83" s="84"/>
      <c r="C83" s="85"/>
      <c r="D83" s="85"/>
      <c r="E83" s="85"/>
      <c r="F83" s="85"/>
    </row>
    <row r="84" spans="2:6">
      <c r="B84" s="84"/>
      <c r="C84" s="85"/>
      <c r="D84" s="85"/>
      <c r="E84" s="85"/>
      <c r="F84" s="85"/>
    </row>
    <row r="85" spans="2:6">
      <c r="B85" s="62"/>
      <c r="C85" s="61"/>
      <c r="D85" s="61"/>
      <c r="E85" s="61"/>
    </row>
  </sheetData>
  <mergeCells count="30">
    <mergeCell ref="N7:Q7"/>
    <mergeCell ref="N8:Q8"/>
    <mergeCell ref="N9:Q9"/>
    <mergeCell ref="N10:Q10"/>
    <mergeCell ref="N34:Q37"/>
    <mergeCell ref="B3:Q3"/>
    <mergeCell ref="N31:Q33"/>
    <mergeCell ref="B30:Q30"/>
    <mergeCell ref="M58:N58"/>
    <mergeCell ref="B31:B32"/>
    <mergeCell ref="D31:D32"/>
    <mergeCell ref="E31:E32"/>
    <mergeCell ref="F31:F32"/>
    <mergeCell ref="G31:L31"/>
    <mergeCell ref="C31:C32"/>
    <mergeCell ref="C58:D58"/>
    <mergeCell ref="E58:F58"/>
    <mergeCell ref="G58:H58"/>
    <mergeCell ref="I58:J58"/>
    <mergeCell ref="K58:L58"/>
    <mergeCell ref="B4:B5"/>
    <mergeCell ref="U4:W6"/>
    <mergeCell ref="R7:T7"/>
    <mergeCell ref="U7:W7"/>
    <mergeCell ref="D4:D5"/>
    <mergeCell ref="E4:E5"/>
    <mergeCell ref="F4:F5"/>
    <mergeCell ref="G4:M4"/>
    <mergeCell ref="C4:C5"/>
    <mergeCell ref="N4:Q6"/>
  </mergeCells>
  <pageMargins left="0.7" right="0.7" top="0.75" bottom="0.75" header="0.3" footer="0.3"/>
  <pageSetup paperSize="9" orientation="portrait" r:id="rId1"/>
  <ignoredErrors>
    <ignoredError sqref="F33 F6 D61" formula="1"/>
    <ignoredError sqref="C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97"/>
  <sheetViews>
    <sheetView showGridLines="0" zoomScale="80" zoomScaleNormal="80" workbookViewId="0">
      <selection activeCell="J23" sqref="J23"/>
    </sheetView>
  </sheetViews>
  <sheetFormatPr baseColWidth="10" defaultRowHeight="15"/>
  <cols>
    <col min="1" max="1" width="2.28515625" style="52" customWidth="1"/>
    <col min="2" max="2" width="39.140625" style="51" bestFit="1" customWidth="1"/>
    <col min="3" max="3" width="18.85546875" style="52" customWidth="1"/>
    <col min="4" max="4" width="18.42578125" style="52" customWidth="1"/>
    <col min="5" max="5" width="16" style="52" customWidth="1"/>
    <col min="6" max="6" width="17.28515625" style="52" customWidth="1"/>
    <col min="7" max="7" width="12.85546875" style="52" bestFit="1" customWidth="1"/>
    <col min="8" max="8" width="16.140625" style="52" bestFit="1" customWidth="1"/>
    <col min="9" max="9" width="18.7109375" style="52" customWidth="1"/>
    <col min="10" max="10" width="19.42578125" style="52" bestFit="1" customWidth="1"/>
    <col min="11" max="11" width="16.7109375" style="52" customWidth="1"/>
    <col min="12" max="12" width="22.85546875" style="52" customWidth="1"/>
    <col min="13" max="13" width="22.7109375" style="52" customWidth="1"/>
    <col min="14" max="14" width="12" style="52" customWidth="1"/>
    <col min="15" max="15" width="24" style="52" customWidth="1"/>
  </cols>
  <sheetData>
    <row r="1" spans="1:15" ht="18.75">
      <c r="B1" s="1" t="s">
        <v>17</v>
      </c>
    </row>
    <row r="2" spans="1:15" ht="15.75" thickBot="1"/>
    <row r="3" spans="1:15" ht="19.5" thickBot="1">
      <c r="B3" s="279" t="s">
        <v>6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5" ht="19.5" customHeight="1" thickBot="1">
      <c r="B4" s="286" t="s">
        <v>0</v>
      </c>
      <c r="C4" s="299" t="s">
        <v>50</v>
      </c>
      <c r="D4" s="299" t="s">
        <v>32</v>
      </c>
      <c r="E4" s="299" t="s">
        <v>33</v>
      </c>
      <c r="F4" s="367" t="s">
        <v>57</v>
      </c>
      <c r="G4" s="279" t="s">
        <v>46</v>
      </c>
      <c r="H4" s="280"/>
      <c r="I4" s="280"/>
      <c r="J4" s="280"/>
      <c r="K4" s="280"/>
      <c r="L4" s="280"/>
      <c r="M4" s="281"/>
      <c r="N4" s="286" t="s">
        <v>29</v>
      </c>
      <c r="O4" s="300"/>
    </row>
    <row r="5" spans="1:15" ht="32.25" thickBot="1">
      <c r="B5" s="287"/>
      <c r="C5" s="276"/>
      <c r="D5" s="276"/>
      <c r="E5" s="276"/>
      <c r="F5" s="278"/>
      <c r="G5" s="142" t="s">
        <v>37</v>
      </c>
      <c r="H5" s="142" t="s">
        <v>1</v>
      </c>
      <c r="I5" s="142" t="s">
        <v>2</v>
      </c>
      <c r="J5" s="142" t="s">
        <v>34</v>
      </c>
      <c r="K5" s="13" t="s">
        <v>43</v>
      </c>
      <c r="L5" s="259" t="s">
        <v>35</v>
      </c>
      <c r="M5" s="143" t="s">
        <v>8</v>
      </c>
      <c r="N5" s="292"/>
      <c r="O5" s="301"/>
    </row>
    <row r="6" spans="1:15" ht="16.5" thickBot="1">
      <c r="A6" s="5"/>
      <c r="B6" s="4" t="s">
        <v>14</v>
      </c>
      <c r="C6" s="93">
        <f>+SUM(C7:C13)</f>
        <v>1520</v>
      </c>
      <c r="D6" s="93">
        <f t="shared" ref="D6:G6" si="0">+SUM(D7:D13)</f>
        <v>1520</v>
      </c>
      <c r="E6" s="93">
        <f t="shared" si="0"/>
        <v>1520</v>
      </c>
      <c r="F6" s="397">
        <f>+E6/D6</f>
        <v>1</v>
      </c>
      <c r="G6" s="93">
        <f t="shared" si="0"/>
        <v>1518</v>
      </c>
      <c r="H6" s="93">
        <f t="shared" ref="H6" si="1">+SUM(H7:H13)</f>
        <v>2</v>
      </c>
      <c r="I6" s="93">
        <f t="shared" ref="I6" si="2">+SUM(I7:I13)</f>
        <v>0</v>
      </c>
      <c r="J6" s="93">
        <f t="shared" ref="J6" si="3">+SUM(J7:J13)</f>
        <v>0</v>
      </c>
      <c r="K6" s="93">
        <f t="shared" ref="K6" si="4">+SUM(K7:K13)</f>
        <v>6964</v>
      </c>
      <c r="L6" s="93">
        <f t="shared" ref="L6" si="5">+SUM(L7:L13)</f>
        <v>6964</v>
      </c>
      <c r="M6" s="93">
        <f t="shared" ref="M6" si="6">+SUM(M7:M13)</f>
        <v>0</v>
      </c>
      <c r="N6" s="287"/>
      <c r="O6" s="334"/>
    </row>
    <row r="7" spans="1:15" ht="16.5" thickBot="1">
      <c r="A7" s="55"/>
      <c r="B7" s="6" t="s">
        <v>16</v>
      </c>
      <c r="C7" s="90">
        <v>479</v>
      </c>
      <c r="D7" s="91">
        <v>479</v>
      </c>
      <c r="E7" s="91">
        <v>479</v>
      </c>
      <c r="F7" s="399">
        <f t="shared" ref="F7:F10" si="7">+E7/D7</f>
        <v>1</v>
      </c>
      <c r="G7" s="42">
        <v>479</v>
      </c>
      <c r="H7" s="125">
        <v>0</v>
      </c>
      <c r="I7" s="54">
        <v>0</v>
      </c>
      <c r="J7" s="42">
        <v>0</v>
      </c>
      <c r="K7" s="42">
        <v>2856</v>
      </c>
      <c r="L7" s="42">
        <v>2856</v>
      </c>
      <c r="M7" s="42">
        <v>0</v>
      </c>
      <c r="N7" s="153"/>
      <c r="O7" s="145"/>
    </row>
    <row r="8" spans="1:15" ht="15.75">
      <c r="A8" s="55"/>
      <c r="B8" s="174" t="s">
        <v>15</v>
      </c>
      <c r="C8" s="177">
        <v>160</v>
      </c>
      <c r="D8" s="178">
        <v>160</v>
      </c>
      <c r="E8" s="178">
        <v>160</v>
      </c>
      <c r="F8" s="394">
        <f t="shared" si="7"/>
        <v>1</v>
      </c>
      <c r="G8" s="179">
        <v>160</v>
      </c>
      <c r="H8" s="180">
        <v>0</v>
      </c>
      <c r="I8" s="181">
        <v>0</v>
      </c>
      <c r="J8" s="179">
        <v>0</v>
      </c>
      <c r="K8" s="179">
        <v>1164</v>
      </c>
      <c r="L8" s="179">
        <v>1164</v>
      </c>
      <c r="M8" s="179">
        <v>0</v>
      </c>
      <c r="N8" s="376"/>
      <c r="O8" s="378"/>
    </row>
    <row r="9" spans="1:15" ht="15.75">
      <c r="A9" s="55"/>
      <c r="B9" s="9" t="s">
        <v>70</v>
      </c>
      <c r="C9" s="88">
        <v>222</v>
      </c>
      <c r="D9" s="89">
        <v>222</v>
      </c>
      <c r="E9" s="89">
        <v>222</v>
      </c>
      <c r="F9" s="394">
        <f t="shared" si="7"/>
        <v>1</v>
      </c>
      <c r="G9" s="41">
        <v>222</v>
      </c>
      <c r="H9" s="122">
        <v>0</v>
      </c>
      <c r="I9" s="56">
        <v>0</v>
      </c>
      <c r="J9" s="41">
        <v>0</v>
      </c>
      <c r="K9" s="41">
        <v>723</v>
      </c>
      <c r="L9" s="41">
        <v>723</v>
      </c>
      <c r="M9" s="41">
        <v>0</v>
      </c>
      <c r="N9" s="362"/>
      <c r="O9" s="364"/>
    </row>
    <row r="10" spans="1:15" ht="15.75">
      <c r="A10" s="55"/>
      <c r="B10" s="174" t="s">
        <v>41</v>
      </c>
      <c r="C10" s="177">
        <v>13</v>
      </c>
      <c r="D10" s="178">
        <v>13</v>
      </c>
      <c r="E10" s="178">
        <v>13</v>
      </c>
      <c r="F10" s="393">
        <f t="shared" si="7"/>
        <v>1</v>
      </c>
      <c r="G10" s="179">
        <v>13</v>
      </c>
      <c r="H10" s="180">
        <v>0</v>
      </c>
      <c r="I10" s="181">
        <v>0</v>
      </c>
      <c r="J10" s="179">
        <v>0</v>
      </c>
      <c r="K10" s="179">
        <v>55</v>
      </c>
      <c r="L10" s="179">
        <v>55</v>
      </c>
      <c r="M10" s="179">
        <v>0</v>
      </c>
      <c r="N10" s="362"/>
      <c r="O10" s="364"/>
    </row>
    <row r="11" spans="1:15" ht="52.5" customHeight="1">
      <c r="A11" s="55"/>
      <c r="B11" s="174" t="s">
        <v>61</v>
      </c>
      <c r="C11" s="177">
        <v>250</v>
      </c>
      <c r="D11" s="178">
        <v>250</v>
      </c>
      <c r="E11" s="178">
        <v>250</v>
      </c>
      <c r="F11" s="394">
        <f t="shared" ref="F11:F13" si="8">+E11/D11</f>
        <v>1</v>
      </c>
      <c r="G11" s="179">
        <v>248</v>
      </c>
      <c r="H11" s="180">
        <v>2</v>
      </c>
      <c r="I11" s="181">
        <v>0</v>
      </c>
      <c r="J11" s="179">
        <v>0</v>
      </c>
      <c r="K11" s="179">
        <v>666</v>
      </c>
      <c r="L11" s="179">
        <v>666</v>
      </c>
      <c r="M11" s="179">
        <v>0</v>
      </c>
      <c r="N11" s="384" t="s">
        <v>95</v>
      </c>
      <c r="O11" s="385"/>
    </row>
    <row r="12" spans="1:15" ht="15.75">
      <c r="A12" s="55"/>
      <c r="B12" s="174" t="s">
        <v>71</v>
      </c>
      <c r="C12" s="177">
        <v>318</v>
      </c>
      <c r="D12" s="178">
        <v>318</v>
      </c>
      <c r="E12" s="178">
        <v>318</v>
      </c>
      <c r="F12" s="394">
        <f t="shared" si="8"/>
        <v>1</v>
      </c>
      <c r="G12" s="179">
        <v>318</v>
      </c>
      <c r="H12" s="180">
        <v>0</v>
      </c>
      <c r="I12" s="181">
        <v>0</v>
      </c>
      <c r="J12" s="179">
        <v>0</v>
      </c>
      <c r="K12" s="179">
        <v>1239</v>
      </c>
      <c r="L12" s="179">
        <v>1239</v>
      </c>
      <c r="M12" s="179">
        <v>0</v>
      </c>
      <c r="N12" s="362"/>
      <c r="O12" s="364"/>
    </row>
    <row r="13" spans="1:15" ht="16.5" thickBot="1">
      <c r="A13" s="55"/>
      <c r="B13" s="161" t="s">
        <v>72</v>
      </c>
      <c r="C13" s="168">
        <v>78</v>
      </c>
      <c r="D13" s="169">
        <v>78</v>
      </c>
      <c r="E13" s="169">
        <v>78</v>
      </c>
      <c r="F13" s="395">
        <f t="shared" si="8"/>
        <v>1</v>
      </c>
      <c r="G13" s="156">
        <v>78</v>
      </c>
      <c r="H13" s="158">
        <v>0</v>
      </c>
      <c r="I13" s="155">
        <v>0</v>
      </c>
      <c r="J13" s="156">
        <v>0</v>
      </c>
      <c r="K13" s="156">
        <v>261</v>
      </c>
      <c r="L13" s="156">
        <v>261</v>
      </c>
      <c r="M13" s="156">
        <v>0</v>
      </c>
      <c r="N13" s="381"/>
      <c r="O13" s="383"/>
    </row>
    <row r="14" spans="1:15">
      <c r="A14" s="55"/>
      <c r="B14" s="47"/>
      <c r="C14" s="46"/>
      <c r="D14" s="45"/>
      <c r="E14" s="48"/>
      <c r="F14" s="45"/>
      <c r="G14" s="45"/>
      <c r="H14" s="45"/>
      <c r="I14" s="45"/>
      <c r="J14" s="55"/>
      <c r="K14" s="55"/>
      <c r="L14" s="55"/>
      <c r="M14" s="55"/>
      <c r="N14" s="55"/>
      <c r="O14" s="55"/>
    </row>
    <row r="15" spans="1:15">
      <c r="A15" s="55"/>
      <c r="B15" s="47"/>
      <c r="C15" s="46"/>
      <c r="D15" s="45"/>
      <c r="E15" s="48"/>
      <c r="F15" s="45"/>
      <c r="G15" s="45"/>
      <c r="H15" s="45"/>
      <c r="I15" s="45"/>
      <c r="J15" s="55"/>
      <c r="K15" s="55"/>
      <c r="L15" s="55"/>
      <c r="M15" s="55"/>
      <c r="N15" s="55"/>
      <c r="O15" s="55"/>
    </row>
    <row r="16" spans="1:15">
      <c r="A16" s="55"/>
      <c r="B16" s="47"/>
      <c r="C16" s="46"/>
      <c r="D16" s="45"/>
      <c r="E16" s="48"/>
      <c r="F16" s="45"/>
      <c r="G16" s="45"/>
      <c r="H16" s="45"/>
      <c r="I16" s="45"/>
      <c r="J16" s="55"/>
      <c r="K16" s="55"/>
      <c r="L16" s="55"/>
      <c r="M16" s="55"/>
      <c r="N16" s="55"/>
      <c r="O16" s="55"/>
    </row>
    <row r="17" spans="1:15">
      <c r="A17" s="55"/>
      <c r="B17" s="47"/>
      <c r="C17" s="46"/>
      <c r="D17" s="45"/>
      <c r="E17" s="48"/>
      <c r="F17" s="45"/>
      <c r="G17" s="45"/>
      <c r="H17" s="45"/>
      <c r="I17" s="45"/>
      <c r="J17" s="55"/>
      <c r="K17" s="55"/>
      <c r="L17" s="55"/>
      <c r="M17" s="55"/>
      <c r="N17" s="55"/>
      <c r="O17" s="55"/>
    </row>
    <row r="18" spans="1:15">
      <c r="A18" s="55"/>
      <c r="B18" s="47"/>
      <c r="C18" s="46"/>
      <c r="D18" s="45"/>
      <c r="E18" s="48"/>
      <c r="F18" s="45"/>
      <c r="G18" s="45"/>
      <c r="H18" s="45"/>
      <c r="I18" s="45"/>
      <c r="J18" s="55"/>
      <c r="K18" s="55"/>
      <c r="L18" s="55"/>
      <c r="M18" s="55"/>
      <c r="N18" s="55"/>
      <c r="O18" s="55"/>
    </row>
    <row r="19" spans="1:15">
      <c r="A19" s="55"/>
      <c r="B19" s="47"/>
      <c r="C19" s="46"/>
      <c r="D19" s="45"/>
      <c r="E19" s="48"/>
      <c r="F19" s="45"/>
      <c r="G19" s="45"/>
      <c r="H19" s="45"/>
      <c r="I19" s="45"/>
      <c r="J19" s="55"/>
      <c r="K19" s="55"/>
      <c r="L19" s="55"/>
      <c r="M19" s="55"/>
      <c r="N19" s="55"/>
      <c r="O19" s="55"/>
    </row>
    <row r="20" spans="1:15">
      <c r="A20" s="55"/>
      <c r="B20" s="47"/>
      <c r="C20" s="46"/>
      <c r="D20" s="45"/>
      <c r="E20" s="48"/>
      <c r="F20" s="45"/>
      <c r="G20" s="45"/>
      <c r="H20" s="45"/>
      <c r="I20" s="45"/>
      <c r="J20" s="55"/>
      <c r="K20" s="55"/>
      <c r="L20" s="55"/>
      <c r="M20" s="55"/>
      <c r="N20" s="55"/>
      <c r="O20" s="55"/>
    </row>
    <row r="21" spans="1:15">
      <c r="A21" s="55"/>
      <c r="B21" s="47"/>
      <c r="C21" s="46"/>
      <c r="D21" s="45"/>
      <c r="E21" s="48"/>
      <c r="F21" s="45"/>
      <c r="G21" s="45"/>
      <c r="H21" s="45"/>
      <c r="I21" s="45"/>
      <c r="J21" s="55"/>
      <c r="K21" s="55"/>
      <c r="L21" s="55"/>
      <c r="M21" s="55"/>
      <c r="N21" s="55"/>
      <c r="O21" s="55"/>
    </row>
    <row r="22" spans="1:15">
      <c r="A22" s="55"/>
      <c r="B22" s="47"/>
      <c r="C22" s="46"/>
      <c r="D22" s="45"/>
      <c r="E22" s="48"/>
      <c r="F22" s="45"/>
      <c r="G22" s="45"/>
      <c r="H22" s="45"/>
      <c r="I22" s="45"/>
      <c r="J22" s="55"/>
      <c r="K22" s="55"/>
      <c r="L22" s="55"/>
      <c r="M22" s="55"/>
      <c r="N22" s="55"/>
      <c r="O22" s="55"/>
    </row>
    <row r="23" spans="1:15">
      <c r="A23" s="55"/>
      <c r="B23" s="47"/>
      <c r="C23" s="46"/>
      <c r="D23" s="45"/>
      <c r="E23" s="48"/>
      <c r="F23" s="45"/>
      <c r="G23" s="45"/>
      <c r="H23" s="45"/>
      <c r="I23" s="45"/>
      <c r="J23" s="55"/>
      <c r="K23" s="55"/>
      <c r="L23" s="55"/>
      <c r="M23" s="55"/>
      <c r="N23" s="55"/>
      <c r="O23" s="55"/>
    </row>
    <row r="24" spans="1:15">
      <c r="A24" s="55"/>
      <c r="B24" s="47"/>
      <c r="C24" s="46"/>
      <c r="D24" s="45"/>
      <c r="E24" s="48"/>
      <c r="F24" s="45"/>
      <c r="G24" s="45"/>
      <c r="H24" s="45"/>
      <c r="I24" s="45"/>
      <c r="J24" s="55"/>
      <c r="K24" s="55"/>
      <c r="L24" s="55"/>
      <c r="M24" s="55"/>
      <c r="N24" s="55"/>
      <c r="O24" s="55"/>
    </row>
    <row r="25" spans="1:15">
      <c r="A25" s="55"/>
      <c r="B25" s="47"/>
      <c r="C25" s="46"/>
      <c r="D25" s="45"/>
      <c r="E25" s="48"/>
      <c r="F25" s="45"/>
      <c r="G25" s="45"/>
      <c r="H25" s="45"/>
      <c r="I25" s="45"/>
      <c r="J25" s="234"/>
      <c r="K25" s="55"/>
      <c r="L25" s="55"/>
      <c r="M25" s="55"/>
      <c r="N25" s="55"/>
      <c r="O25" s="55"/>
    </row>
    <row r="26" spans="1:15">
      <c r="A26" s="55"/>
      <c r="B26" s="47"/>
      <c r="C26" s="46"/>
      <c r="D26" s="45"/>
      <c r="E26" s="48"/>
      <c r="F26" s="45"/>
      <c r="G26" s="45"/>
      <c r="H26" s="45"/>
      <c r="I26" s="45"/>
      <c r="J26" s="55"/>
      <c r="K26" s="55"/>
      <c r="L26" s="55"/>
      <c r="M26" s="55"/>
      <c r="N26" s="55"/>
      <c r="O26" s="55"/>
    </row>
    <row r="27" spans="1:15">
      <c r="A27" s="55"/>
      <c r="B27" s="47"/>
      <c r="C27" s="46"/>
      <c r="D27" s="45"/>
      <c r="E27" s="48"/>
      <c r="F27" s="45"/>
      <c r="G27" s="45"/>
      <c r="H27" s="45"/>
      <c r="I27" s="45"/>
      <c r="J27" s="55"/>
      <c r="K27" s="55"/>
      <c r="L27" s="55"/>
      <c r="M27" s="55"/>
      <c r="N27" s="55"/>
      <c r="O27" s="55"/>
    </row>
    <row r="28" spans="1:15">
      <c r="A28" s="55"/>
      <c r="B28" s="47"/>
      <c r="C28" s="46"/>
      <c r="D28" s="45"/>
      <c r="E28" s="48"/>
      <c r="F28" s="45"/>
      <c r="G28" s="45"/>
      <c r="H28" s="45"/>
      <c r="I28" s="45"/>
      <c r="J28" s="55"/>
      <c r="K28" s="55"/>
      <c r="L28" s="55"/>
      <c r="M28" s="55"/>
      <c r="N28" s="55"/>
      <c r="O28" s="55"/>
    </row>
    <row r="29" spans="1:15">
      <c r="A29" s="55"/>
      <c r="B29" s="47"/>
      <c r="C29" s="46"/>
      <c r="D29" s="45"/>
      <c r="E29" s="48"/>
      <c r="F29" s="45"/>
      <c r="G29" s="45"/>
      <c r="H29" s="45"/>
      <c r="I29" s="45"/>
      <c r="J29" s="55"/>
      <c r="K29" s="55"/>
      <c r="L29" s="55"/>
      <c r="M29" s="55"/>
      <c r="N29" s="55"/>
      <c r="O29" s="55"/>
    </row>
    <row r="30" spans="1:15">
      <c r="A30" s="55"/>
      <c r="B30" s="47"/>
      <c r="C30" s="46"/>
      <c r="D30" s="45"/>
      <c r="E30" s="48"/>
      <c r="F30" s="45"/>
      <c r="G30" s="45"/>
      <c r="H30" s="45"/>
      <c r="I30" s="45"/>
      <c r="J30" s="55"/>
      <c r="K30" s="55"/>
      <c r="L30" s="55"/>
      <c r="M30" s="55"/>
      <c r="N30" s="55"/>
      <c r="O30" s="55"/>
    </row>
    <row r="31" spans="1:15">
      <c r="A31" s="55"/>
      <c r="B31" s="47"/>
      <c r="C31" s="46"/>
      <c r="D31" s="45"/>
      <c r="E31" s="48"/>
      <c r="F31" s="45"/>
      <c r="G31" s="45"/>
      <c r="H31" s="45"/>
      <c r="I31" s="45"/>
      <c r="J31" s="55"/>
      <c r="K31" s="55"/>
      <c r="L31" s="55"/>
      <c r="M31" s="55"/>
      <c r="N31" s="55"/>
      <c r="O31" s="55"/>
    </row>
    <row r="32" spans="1:15">
      <c r="B32" s="57"/>
      <c r="C32" s="58"/>
      <c r="D32" s="58"/>
      <c r="F32" s="58"/>
      <c r="G32" s="58"/>
      <c r="H32" s="58"/>
      <c r="I32" s="58"/>
    </row>
    <row r="33" spans="1:17" ht="15.75" thickBot="1"/>
    <row r="34" spans="1:17" ht="19.5" thickBot="1">
      <c r="B34" s="279" t="s">
        <v>55</v>
      </c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1"/>
    </row>
    <row r="35" spans="1:17" ht="21.75" customHeight="1" thickBot="1">
      <c r="B35" s="292" t="s">
        <v>0</v>
      </c>
      <c r="C35" s="275" t="s">
        <v>53</v>
      </c>
      <c r="D35" s="341" t="s">
        <v>84</v>
      </c>
      <c r="E35" s="341" t="s">
        <v>85</v>
      </c>
      <c r="F35" s="277" t="s">
        <v>57</v>
      </c>
      <c r="G35" s="296" t="s">
        <v>46</v>
      </c>
      <c r="H35" s="297"/>
      <c r="I35" s="297"/>
      <c r="J35" s="297"/>
      <c r="K35" s="297"/>
      <c r="L35" s="298"/>
      <c r="M35" s="78"/>
      <c r="N35" s="292" t="s">
        <v>29</v>
      </c>
      <c r="O35" s="275"/>
      <c r="P35" s="299"/>
      <c r="Q35" s="300"/>
    </row>
    <row r="36" spans="1:17" ht="32.25" thickBot="1">
      <c r="B36" s="287"/>
      <c r="C36" s="276"/>
      <c r="D36" s="342"/>
      <c r="E36" s="342"/>
      <c r="F36" s="278"/>
      <c r="G36" s="142" t="s">
        <v>44</v>
      </c>
      <c r="H36" s="142" t="s">
        <v>9</v>
      </c>
      <c r="I36" s="142" t="s">
        <v>2</v>
      </c>
      <c r="J36" s="142" t="s">
        <v>34</v>
      </c>
      <c r="K36" s="13" t="s">
        <v>43</v>
      </c>
      <c r="L36" s="142" t="s">
        <v>35</v>
      </c>
      <c r="M36" s="143" t="s">
        <v>8</v>
      </c>
      <c r="N36" s="292"/>
      <c r="O36" s="275"/>
      <c r="P36" s="275"/>
      <c r="Q36" s="301"/>
    </row>
    <row r="37" spans="1:17" ht="16.5" thickBot="1">
      <c r="A37" s="14"/>
      <c r="B37" s="4" t="s">
        <v>14</v>
      </c>
      <c r="C37" s="92">
        <f>+SUM(C38:C44)</f>
        <v>677</v>
      </c>
      <c r="D37" s="92">
        <f t="shared" ref="D37:G37" si="9">+SUM(D38:D44)</f>
        <v>677</v>
      </c>
      <c r="E37" s="92">
        <f t="shared" si="9"/>
        <v>677</v>
      </c>
      <c r="F37" s="400">
        <f>+E37/D37</f>
        <v>1</v>
      </c>
      <c r="G37" s="92">
        <f t="shared" si="9"/>
        <v>677</v>
      </c>
      <c r="H37" s="92">
        <f t="shared" ref="H37" si="10">+SUM(H38:H44)</f>
        <v>0</v>
      </c>
      <c r="I37" s="92">
        <f t="shared" ref="I37" si="11">+SUM(I38:I44)</f>
        <v>0</v>
      </c>
      <c r="J37" s="92">
        <f t="shared" ref="J37" si="12">+SUM(J38:J44)</f>
        <v>0</v>
      </c>
      <c r="K37" s="92">
        <f t="shared" ref="K37" si="13">+SUM(K38:K44)</f>
        <v>677</v>
      </c>
      <c r="L37" s="92">
        <f t="shared" ref="L37" si="14">+SUM(L38:L44)</f>
        <v>677</v>
      </c>
      <c r="M37" s="92">
        <f t="shared" ref="M37" si="15">+SUM(M38:M44)</f>
        <v>0</v>
      </c>
      <c r="N37" s="287"/>
      <c r="O37" s="276"/>
      <c r="P37" s="276"/>
      <c r="Q37" s="334"/>
    </row>
    <row r="38" spans="1:17" ht="15.75">
      <c r="B38" s="6" t="s">
        <v>15</v>
      </c>
      <c r="C38" s="90">
        <v>72</v>
      </c>
      <c r="D38" s="90">
        <v>72</v>
      </c>
      <c r="E38" s="91">
        <v>72</v>
      </c>
      <c r="F38" s="392">
        <f t="shared" ref="F38:F39" si="16">+E38/D38</f>
        <v>1</v>
      </c>
      <c r="G38" s="42">
        <v>72</v>
      </c>
      <c r="H38" s="54">
        <v>0</v>
      </c>
      <c r="I38" s="54">
        <v>0</v>
      </c>
      <c r="J38" s="125">
        <f>+D38-E38</f>
        <v>0</v>
      </c>
      <c r="K38" s="54">
        <v>72</v>
      </c>
      <c r="L38" s="54">
        <v>72</v>
      </c>
      <c r="M38" s="42">
        <v>0</v>
      </c>
      <c r="N38" s="376"/>
      <c r="O38" s="377"/>
      <c r="P38" s="377"/>
      <c r="Q38" s="378"/>
    </row>
    <row r="39" spans="1:17" ht="15.75">
      <c r="B39" s="174" t="s">
        <v>16</v>
      </c>
      <c r="C39" s="177">
        <v>99</v>
      </c>
      <c r="D39" s="177">
        <v>99</v>
      </c>
      <c r="E39" s="178">
        <v>99</v>
      </c>
      <c r="F39" s="393">
        <f t="shared" si="16"/>
        <v>1</v>
      </c>
      <c r="G39" s="179">
        <v>99</v>
      </c>
      <c r="H39" s="181">
        <v>0</v>
      </c>
      <c r="I39" s="181">
        <v>0</v>
      </c>
      <c r="J39" s="180">
        <f t="shared" ref="J39" si="17">+D39-E39</f>
        <v>0</v>
      </c>
      <c r="K39" s="181">
        <v>99</v>
      </c>
      <c r="L39" s="181">
        <v>99</v>
      </c>
      <c r="M39" s="179">
        <v>0</v>
      </c>
      <c r="N39" s="362"/>
      <c r="O39" s="363"/>
      <c r="P39" s="363"/>
      <c r="Q39" s="364"/>
    </row>
    <row r="40" spans="1:17" ht="15.75">
      <c r="B40" s="9" t="s">
        <v>41</v>
      </c>
      <c r="C40" s="88">
        <v>7</v>
      </c>
      <c r="D40" s="88">
        <v>7</v>
      </c>
      <c r="E40" s="89">
        <v>7</v>
      </c>
      <c r="F40" s="394">
        <f>+E40/D40</f>
        <v>1</v>
      </c>
      <c r="G40" s="56">
        <v>7</v>
      </c>
      <c r="H40" s="56">
        <v>0</v>
      </c>
      <c r="I40" s="56">
        <v>0</v>
      </c>
      <c r="J40" s="180">
        <v>0</v>
      </c>
      <c r="K40" s="56">
        <v>7</v>
      </c>
      <c r="L40" s="56">
        <v>7</v>
      </c>
      <c r="M40" s="56">
        <v>0</v>
      </c>
      <c r="N40" s="362" t="str">
        <f>+IF(OR(H40&gt;0,I40&gt;0,M40&gt;0),"AÑADIR OBSERVACION","")</f>
        <v/>
      </c>
      <c r="O40" s="363"/>
      <c r="P40" s="363"/>
      <c r="Q40" s="364"/>
    </row>
    <row r="41" spans="1:17" ht="15.75">
      <c r="B41" s="190" t="s">
        <v>61</v>
      </c>
      <c r="C41" s="191">
        <v>337</v>
      </c>
      <c r="D41" s="235">
        <v>337</v>
      </c>
      <c r="E41" s="235">
        <v>337</v>
      </c>
      <c r="F41" s="398">
        <f>+E41/D41</f>
        <v>1</v>
      </c>
      <c r="G41" s="192">
        <v>337</v>
      </c>
      <c r="H41" s="193">
        <v>0</v>
      </c>
      <c r="I41" s="193">
        <v>0</v>
      </c>
      <c r="J41" s="122">
        <v>0</v>
      </c>
      <c r="K41" s="193">
        <v>337</v>
      </c>
      <c r="L41" s="193">
        <v>337</v>
      </c>
      <c r="M41" s="192">
        <v>0</v>
      </c>
      <c r="N41" s="362"/>
      <c r="O41" s="363"/>
      <c r="P41" s="363"/>
      <c r="Q41" s="364"/>
    </row>
    <row r="42" spans="1:17" ht="15.75">
      <c r="B42" s="9" t="s">
        <v>70</v>
      </c>
      <c r="C42" s="88">
        <v>21</v>
      </c>
      <c r="D42" s="88">
        <v>21</v>
      </c>
      <c r="E42" s="89">
        <v>21</v>
      </c>
      <c r="F42" s="394">
        <f>+E42/D42</f>
        <v>1</v>
      </c>
      <c r="G42" s="41">
        <v>21</v>
      </c>
      <c r="H42" s="56">
        <v>0</v>
      </c>
      <c r="I42" s="56">
        <v>0</v>
      </c>
      <c r="J42" s="122">
        <v>0</v>
      </c>
      <c r="K42" s="56">
        <v>21</v>
      </c>
      <c r="L42" s="56">
        <v>21</v>
      </c>
      <c r="M42" s="41">
        <v>0</v>
      </c>
      <c r="N42" s="362"/>
      <c r="O42" s="363"/>
      <c r="P42" s="363"/>
      <c r="Q42" s="364"/>
    </row>
    <row r="43" spans="1:17" ht="15.75">
      <c r="B43" s="9" t="s">
        <v>71</v>
      </c>
      <c r="C43" s="88">
        <v>75</v>
      </c>
      <c r="D43" s="88">
        <v>75</v>
      </c>
      <c r="E43" s="89">
        <v>75</v>
      </c>
      <c r="F43" s="394">
        <f>+E43/D43</f>
        <v>1</v>
      </c>
      <c r="G43" s="56">
        <v>75</v>
      </c>
      <c r="H43" s="56">
        <v>0</v>
      </c>
      <c r="I43" s="56">
        <v>0</v>
      </c>
      <c r="J43" s="122">
        <v>0</v>
      </c>
      <c r="K43" s="56">
        <v>75</v>
      </c>
      <c r="L43" s="56">
        <v>75</v>
      </c>
      <c r="M43" s="56">
        <v>0</v>
      </c>
      <c r="N43" s="362"/>
      <c r="O43" s="363"/>
      <c r="P43" s="363"/>
      <c r="Q43" s="364"/>
    </row>
    <row r="44" spans="1:17" ht="16.5" thickBot="1">
      <c r="B44" s="183" t="s">
        <v>72</v>
      </c>
      <c r="C44" s="184">
        <v>66</v>
      </c>
      <c r="D44" s="184">
        <v>66</v>
      </c>
      <c r="E44" s="184">
        <v>66</v>
      </c>
      <c r="F44" s="407">
        <f>+E44/D44</f>
        <v>1</v>
      </c>
      <c r="G44" s="185">
        <v>66</v>
      </c>
      <c r="H44" s="186">
        <v>0</v>
      </c>
      <c r="I44" s="186">
        <v>0</v>
      </c>
      <c r="J44" s="187">
        <v>0</v>
      </c>
      <c r="K44" s="186">
        <v>66</v>
      </c>
      <c r="L44" s="186">
        <v>66</v>
      </c>
      <c r="M44" s="185">
        <v>0</v>
      </c>
      <c r="N44" s="381"/>
      <c r="O44" s="382"/>
      <c r="P44" s="382"/>
      <c r="Q44" s="383"/>
    </row>
    <row r="45" spans="1:17">
      <c r="B45" s="47"/>
      <c r="C45" s="166"/>
      <c r="D45" s="45"/>
      <c r="E45" s="45"/>
      <c r="F45" s="45"/>
      <c r="G45" s="45"/>
      <c r="H45" s="45"/>
      <c r="I45" s="45"/>
      <c r="J45" s="45"/>
      <c r="K45" s="45"/>
      <c r="M45" s="43"/>
      <c r="N45" s="43"/>
      <c r="O45" s="43"/>
    </row>
    <row r="46" spans="1:17">
      <c r="B46" s="47"/>
      <c r="C46" s="166"/>
      <c r="D46" s="45"/>
      <c r="E46" s="45"/>
      <c r="F46" s="45"/>
      <c r="G46" s="45"/>
      <c r="H46" s="45"/>
      <c r="I46" s="45"/>
      <c r="J46" s="45"/>
      <c r="K46" s="45"/>
      <c r="M46" s="43"/>
      <c r="N46" s="43"/>
      <c r="O46" s="43"/>
    </row>
    <row r="47" spans="1:17">
      <c r="B47" s="47"/>
      <c r="C47" s="46"/>
      <c r="D47" s="45"/>
      <c r="E47" s="45"/>
      <c r="F47" s="45"/>
      <c r="G47" s="45"/>
      <c r="H47" s="45"/>
      <c r="I47" s="45"/>
      <c r="J47" s="45"/>
      <c r="K47" s="45"/>
      <c r="M47" s="43"/>
      <c r="N47" s="43"/>
      <c r="O47" s="43"/>
    </row>
    <row r="48" spans="1:17">
      <c r="B48" s="47"/>
      <c r="C48" s="46"/>
      <c r="D48" s="45"/>
      <c r="E48" s="45"/>
      <c r="F48" s="45"/>
      <c r="G48" s="45"/>
      <c r="H48" s="45"/>
      <c r="I48" s="45"/>
      <c r="J48" s="45"/>
      <c r="K48" s="45"/>
      <c r="M48" s="43"/>
      <c r="N48" s="43"/>
      <c r="O48" s="43"/>
    </row>
    <row r="49" spans="2:15">
      <c r="B49" s="47"/>
      <c r="C49" s="46"/>
      <c r="D49" s="45"/>
      <c r="E49" s="45"/>
      <c r="F49" s="45"/>
      <c r="G49" s="45"/>
      <c r="H49" s="45"/>
      <c r="I49" s="45"/>
      <c r="J49" s="45"/>
      <c r="K49" s="45"/>
      <c r="M49" s="43"/>
      <c r="N49" s="43"/>
      <c r="O49" s="43"/>
    </row>
    <row r="50" spans="2:15">
      <c r="B50" s="47"/>
      <c r="C50" s="46"/>
      <c r="D50" s="45"/>
      <c r="E50" s="45"/>
      <c r="F50" s="45"/>
      <c r="G50" s="45"/>
      <c r="H50" s="45"/>
      <c r="I50" s="45"/>
      <c r="J50" s="45"/>
      <c r="K50" s="45"/>
      <c r="M50" s="43"/>
      <c r="N50" s="43"/>
      <c r="O50" s="43"/>
    </row>
    <row r="51" spans="2:15">
      <c r="B51" s="47"/>
      <c r="C51" s="46"/>
      <c r="D51" s="45"/>
      <c r="E51" s="45"/>
      <c r="F51" s="45"/>
      <c r="G51" s="45"/>
      <c r="H51" s="45"/>
      <c r="I51" s="45"/>
      <c r="J51" s="45"/>
      <c r="K51" s="45"/>
      <c r="M51" s="43"/>
      <c r="N51" s="43"/>
      <c r="O51" s="43"/>
    </row>
    <row r="52" spans="2:15">
      <c r="B52" s="47"/>
      <c r="C52" s="46"/>
      <c r="D52" s="45"/>
      <c r="E52" s="45"/>
      <c r="F52" s="45"/>
      <c r="G52" s="45"/>
      <c r="H52" s="45"/>
      <c r="I52" s="45"/>
      <c r="J52" s="45"/>
      <c r="K52" s="45"/>
      <c r="M52" s="43"/>
      <c r="N52" s="43"/>
      <c r="O52" s="43"/>
    </row>
    <row r="53" spans="2:15">
      <c r="B53" s="47"/>
      <c r="C53" s="46"/>
      <c r="D53" s="45"/>
      <c r="E53" s="45"/>
      <c r="F53" s="45"/>
      <c r="G53" s="45"/>
      <c r="H53" s="45"/>
      <c r="I53" s="45"/>
      <c r="J53" s="45"/>
      <c r="K53" s="45"/>
      <c r="M53" s="43"/>
      <c r="N53" s="43"/>
      <c r="O53" s="43"/>
    </row>
    <row r="54" spans="2:15">
      <c r="B54" s="47"/>
      <c r="C54" s="46"/>
      <c r="D54" s="45"/>
      <c r="E54" s="45"/>
      <c r="F54" s="45"/>
      <c r="G54" s="45"/>
      <c r="H54" s="45"/>
      <c r="I54" s="45"/>
      <c r="J54" s="45"/>
      <c r="K54" s="45"/>
      <c r="M54" s="43"/>
      <c r="N54" s="43"/>
      <c r="O54" s="43"/>
    </row>
    <row r="55" spans="2:15">
      <c r="B55" s="47"/>
      <c r="C55" s="46"/>
      <c r="D55" s="45"/>
      <c r="E55" s="45"/>
      <c r="F55" s="45"/>
      <c r="G55" s="45"/>
      <c r="H55" s="45"/>
      <c r="I55" s="45"/>
      <c r="J55" s="45"/>
      <c r="K55" s="45"/>
      <c r="M55" s="43"/>
      <c r="N55" s="43"/>
      <c r="O55" s="43"/>
    </row>
    <row r="56" spans="2:15">
      <c r="B56" s="47"/>
      <c r="C56" s="46"/>
      <c r="D56" s="45"/>
      <c r="E56" s="45"/>
      <c r="F56" s="45"/>
      <c r="G56" s="45"/>
      <c r="H56" s="45"/>
      <c r="I56" s="45"/>
      <c r="J56" s="45"/>
      <c r="K56" s="45"/>
      <c r="M56" s="43"/>
      <c r="N56" s="43"/>
      <c r="O56" s="43"/>
    </row>
    <row r="57" spans="2:15">
      <c r="B57" s="47"/>
      <c r="C57" s="46"/>
      <c r="D57" s="45"/>
      <c r="E57" s="45"/>
      <c r="F57" s="45"/>
      <c r="G57" s="45"/>
      <c r="H57" s="45"/>
      <c r="I57" s="45"/>
      <c r="J57" s="45"/>
      <c r="K57" s="45"/>
      <c r="M57" s="43"/>
      <c r="N57" s="43"/>
      <c r="O57" s="43"/>
    </row>
    <row r="58" spans="2:15">
      <c r="B58" s="47"/>
      <c r="C58" s="46"/>
      <c r="D58" s="45"/>
      <c r="E58" s="45"/>
      <c r="F58" s="45"/>
      <c r="G58" s="45"/>
      <c r="H58" s="45"/>
      <c r="I58" s="45"/>
      <c r="J58" s="45"/>
      <c r="K58" s="45"/>
      <c r="M58" s="43"/>
      <c r="N58" s="43"/>
      <c r="O58" s="43"/>
    </row>
    <row r="59" spans="2:15">
      <c r="B59" s="47"/>
      <c r="C59" s="46"/>
      <c r="D59" s="45"/>
      <c r="E59" s="45"/>
      <c r="F59" s="45"/>
      <c r="G59" s="45"/>
      <c r="H59" s="45"/>
      <c r="I59" s="45"/>
      <c r="J59" s="45"/>
      <c r="K59" s="45"/>
      <c r="M59" s="43"/>
      <c r="N59" s="43"/>
      <c r="O59" s="43"/>
    </row>
    <row r="60" spans="2:15">
      <c r="B60" s="47"/>
      <c r="C60" s="46"/>
      <c r="D60" s="45"/>
      <c r="E60" s="45"/>
      <c r="F60" s="45"/>
      <c r="G60" s="45"/>
      <c r="H60" s="45"/>
      <c r="I60" s="45"/>
      <c r="J60" s="45"/>
      <c r="K60" s="45"/>
      <c r="M60" s="43"/>
      <c r="N60" s="43"/>
      <c r="O60" s="43"/>
    </row>
    <row r="61" spans="2:15">
      <c r="B61" s="47"/>
      <c r="C61" s="46"/>
      <c r="D61" s="45"/>
      <c r="E61" s="45"/>
      <c r="F61" s="45"/>
      <c r="G61" s="45"/>
      <c r="H61" s="45"/>
      <c r="I61" s="45"/>
      <c r="J61" s="45"/>
      <c r="K61" s="45"/>
      <c r="M61" s="43"/>
      <c r="N61" s="43"/>
      <c r="O61" s="43"/>
    </row>
    <row r="62" spans="2:15" ht="15.75" thickBot="1">
      <c r="M62" s="43"/>
      <c r="N62" s="43"/>
      <c r="O62" s="43"/>
    </row>
    <row r="63" spans="2:15" ht="17.25" thickTop="1" thickBot="1">
      <c r="B63" s="16"/>
      <c r="C63" s="273" t="s">
        <v>19</v>
      </c>
      <c r="D63" s="274"/>
      <c r="E63" s="270" t="s">
        <v>20</v>
      </c>
      <c r="F63" s="271"/>
      <c r="G63" s="270" t="s">
        <v>21</v>
      </c>
      <c r="H63" s="271"/>
      <c r="I63" s="270" t="s">
        <v>22</v>
      </c>
      <c r="J63" s="271"/>
      <c r="K63" s="270" t="s">
        <v>23</v>
      </c>
      <c r="L63" s="271"/>
      <c r="M63" s="270" t="s">
        <v>24</v>
      </c>
      <c r="N63" s="271"/>
      <c r="O63" s="43"/>
    </row>
    <row r="64" spans="2:15" ht="16.5" thickBot="1">
      <c r="B64" s="16"/>
      <c r="C64" s="17" t="s">
        <v>30</v>
      </c>
      <c r="D64" s="18" t="s">
        <v>31</v>
      </c>
      <c r="E64" s="38" t="s">
        <v>30</v>
      </c>
      <c r="F64" s="39" t="s">
        <v>31</v>
      </c>
      <c r="G64" s="38" t="s">
        <v>30</v>
      </c>
      <c r="H64" s="39" t="s">
        <v>31</v>
      </c>
      <c r="I64" s="38" t="s">
        <v>30</v>
      </c>
      <c r="J64" s="39" t="s">
        <v>31</v>
      </c>
      <c r="K64" s="38" t="s">
        <v>30</v>
      </c>
      <c r="L64" s="39" t="s">
        <v>31</v>
      </c>
      <c r="M64" s="38" t="s">
        <v>30</v>
      </c>
      <c r="N64" s="39" t="s">
        <v>31</v>
      </c>
      <c r="O64" s="43"/>
    </row>
    <row r="65" spans="2:15" ht="19.5" thickTop="1">
      <c r="B65" s="19" t="s">
        <v>25</v>
      </c>
      <c r="C65" s="20">
        <f>+E65+G65+I65+K65+M65</f>
        <v>1520</v>
      </c>
      <c r="D65" s="240">
        <f>+F65+H65+J65+L65+N65</f>
        <v>677</v>
      </c>
      <c r="E65" s="147">
        <v>299</v>
      </c>
      <c r="F65" s="148">
        <v>176</v>
      </c>
      <c r="G65" s="21">
        <v>299</v>
      </c>
      <c r="H65" s="22">
        <v>200</v>
      </c>
      <c r="I65" s="21">
        <v>304</v>
      </c>
      <c r="J65" s="22">
        <v>101</v>
      </c>
      <c r="K65" s="21">
        <v>305</v>
      </c>
      <c r="L65" s="22">
        <v>99</v>
      </c>
      <c r="M65" s="21">
        <v>313</v>
      </c>
      <c r="N65" s="239">
        <v>101</v>
      </c>
      <c r="O65" s="43">
        <f>F65+H65</f>
        <v>376</v>
      </c>
    </row>
    <row r="66" spans="2:15" ht="16.5" thickBot="1">
      <c r="B66" s="70" t="s">
        <v>104</v>
      </c>
      <c r="C66" s="23">
        <f>+E66-G66-I66-K66-M66</f>
        <v>0</v>
      </c>
      <c r="D66" s="23">
        <f>+F66-H66-J66-L66-N66</f>
        <v>0</v>
      </c>
      <c r="E66" s="24">
        <v>1</v>
      </c>
      <c r="F66" s="24">
        <v>2</v>
      </c>
      <c r="G66" s="24">
        <v>1</v>
      </c>
      <c r="H66" s="25">
        <v>2</v>
      </c>
      <c r="I66" s="24">
        <v>0</v>
      </c>
      <c r="J66" s="25">
        <v>0</v>
      </c>
      <c r="K66" s="24">
        <v>0</v>
      </c>
      <c r="L66" s="25">
        <v>0</v>
      </c>
      <c r="M66" s="267">
        <v>0</v>
      </c>
      <c r="N66" s="268">
        <v>0</v>
      </c>
      <c r="O66" s="49" t="e">
        <f>#REF!-O65</f>
        <v>#REF!</v>
      </c>
    </row>
    <row r="67" spans="2:15" ht="18.75">
      <c r="B67" s="69" t="s">
        <v>26</v>
      </c>
      <c r="C67" s="26">
        <f t="shared" ref="C67:C68" si="18">+E67+G67+I67+K67+M67</f>
        <v>1520</v>
      </c>
      <c r="D67" s="26">
        <f t="shared" ref="D67:D68" si="19">+F67+H67+J67+L67+N67</f>
        <v>677</v>
      </c>
      <c r="E67" s="149">
        <v>299</v>
      </c>
      <c r="F67" s="150">
        <v>176</v>
      </c>
      <c r="G67" s="27">
        <v>299</v>
      </c>
      <c r="H67" s="28">
        <v>200</v>
      </c>
      <c r="I67" s="27">
        <v>304</v>
      </c>
      <c r="J67" s="28">
        <v>101</v>
      </c>
      <c r="K67" s="27">
        <v>305</v>
      </c>
      <c r="L67" s="28">
        <v>99</v>
      </c>
      <c r="M67" s="265">
        <v>313</v>
      </c>
      <c r="N67" s="266">
        <v>101</v>
      </c>
      <c r="O67" s="43"/>
    </row>
    <row r="68" spans="2:15" ht="16.5" thickBot="1">
      <c r="B68" s="29" t="s">
        <v>27</v>
      </c>
      <c r="C68" s="23">
        <f t="shared" si="18"/>
        <v>0</v>
      </c>
      <c r="D68" s="23">
        <f t="shared" si="19"/>
        <v>0</v>
      </c>
      <c r="E68" s="30">
        <v>0</v>
      </c>
      <c r="F68" s="25">
        <v>0</v>
      </c>
      <c r="G68" s="30">
        <v>0</v>
      </c>
      <c r="H68" s="25">
        <v>0</v>
      </c>
      <c r="I68" s="30">
        <v>0</v>
      </c>
      <c r="J68" s="25">
        <v>0</v>
      </c>
      <c r="K68" s="30">
        <v>0</v>
      </c>
      <c r="L68" s="25">
        <v>0</v>
      </c>
      <c r="M68" s="269">
        <v>0</v>
      </c>
      <c r="N68" s="268">
        <v>0</v>
      </c>
      <c r="O68" s="43"/>
    </row>
    <row r="69" spans="2:15" ht="19.5" thickBot="1">
      <c r="B69" s="31" t="s">
        <v>58</v>
      </c>
      <c r="C69" s="32">
        <f>+SUM(C68+C67)</f>
        <v>1520</v>
      </c>
      <c r="D69" s="32">
        <f t="shared" ref="D69:N69" si="20">+SUM(D67:D68)</f>
        <v>677</v>
      </c>
      <c r="E69" s="32">
        <f>+SUM(E67:E68)</f>
        <v>299</v>
      </c>
      <c r="F69" s="32">
        <f>+SUM(F67:F68)</f>
        <v>176</v>
      </c>
      <c r="G69" s="32">
        <f>+SUM(G67:G68)</f>
        <v>299</v>
      </c>
      <c r="H69" s="32">
        <f t="shared" ref="H69" si="21">+SUM(H67:H68)</f>
        <v>200</v>
      </c>
      <c r="I69" s="32">
        <f t="shared" si="20"/>
        <v>304</v>
      </c>
      <c r="J69" s="32">
        <f t="shared" si="20"/>
        <v>101</v>
      </c>
      <c r="K69" s="32">
        <f t="shared" si="20"/>
        <v>305</v>
      </c>
      <c r="L69" s="32">
        <f t="shared" si="20"/>
        <v>99</v>
      </c>
      <c r="M69" s="32">
        <f t="shared" si="20"/>
        <v>313</v>
      </c>
      <c r="N69" s="32">
        <f t="shared" si="20"/>
        <v>101</v>
      </c>
    </row>
    <row r="70" spans="2:15" ht="20.25" thickTop="1" thickBo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</row>
    <row r="71" spans="2:15" ht="16.5" thickTop="1">
      <c r="B71" s="36" t="s">
        <v>94</v>
      </c>
      <c r="C71" s="37">
        <f>+C67/C65</f>
        <v>1</v>
      </c>
      <c r="D71" s="37">
        <f t="shared" ref="D71:N71" si="22">+D67/D65</f>
        <v>1</v>
      </c>
      <c r="E71" s="37">
        <f t="shared" si="22"/>
        <v>1</v>
      </c>
      <c r="F71" s="37">
        <f t="shared" si="22"/>
        <v>1</v>
      </c>
      <c r="G71" s="37">
        <f t="shared" si="22"/>
        <v>1</v>
      </c>
      <c r="H71" s="37">
        <f t="shared" si="22"/>
        <v>1</v>
      </c>
      <c r="I71" s="37">
        <f t="shared" si="22"/>
        <v>1</v>
      </c>
      <c r="J71" s="37">
        <f t="shared" si="22"/>
        <v>1</v>
      </c>
      <c r="K71" s="37">
        <f t="shared" si="22"/>
        <v>1</v>
      </c>
      <c r="L71" s="37">
        <f t="shared" si="22"/>
        <v>1</v>
      </c>
      <c r="M71" s="37">
        <f t="shared" si="22"/>
        <v>1</v>
      </c>
      <c r="N71" s="37">
        <f t="shared" si="22"/>
        <v>1</v>
      </c>
    </row>
    <row r="75" spans="2:15">
      <c r="B75" s="52"/>
      <c r="C75" s="62"/>
      <c r="D75" s="61"/>
      <c r="E75" s="61"/>
      <c r="F75" s="61"/>
    </row>
    <row r="76" spans="2:15">
      <c r="B76" s="52"/>
      <c r="C76" s="62"/>
      <c r="D76" s="61"/>
      <c r="E76" s="61"/>
      <c r="F76" s="61"/>
    </row>
    <row r="77" spans="2:15">
      <c r="B77" s="52"/>
      <c r="C77" s="71"/>
      <c r="D77" s="43"/>
      <c r="E77" s="43"/>
      <c r="F77" s="61"/>
    </row>
    <row r="78" spans="2:15">
      <c r="B78" s="52"/>
      <c r="C78" s="71"/>
      <c r="D78" s="43" t="s">
        <v>39</v>
      </c>
      <c r="E78" s="43" t="s">
        <v>40</v>
      </c>
      <c r="F78" s="61"/>
    </row>
    <row r="79" spans="2:15">
      <c r="B79" s="52"/>
      <c r="C79" s="71" t="str">
        <f>+B65</f>
        <v>Programado</v>
      </c>
      <c r="D79" s="43">
        <f>+C65</f>
        <v>1520</v>
      </c>
      <c r="E79" s="43">
        <f>+D65</f>
        <v>677</v>
      </c>
      <c r="F79" s="61"/>
    </row>
    <row r="80" spans="2:15">
      <c r="B80" s="52"/>
      <c r="C80" s="71" t="str">
        <f>+B67</f>
        <v>Ejecutado</v>
      </c>
      <c r="D80" s="43">
        <f>+C67</f>
        <v>1520</v>
      </c>
      <c r="E80" s="43">
        <f>+D67</f>
        <v>677</v>
      </c>
      <c r="F80" s="61"/>
    </row>
    <row r="81" spans="2:6">
      <c r="B81" s="52"/>
      <c r="C81" s="71"/>
      <c r="D81" s="43"/>
      <c r="E81" s="43"/>
      <c r="F81" s="61"/>
    </row>
    <row r="82" spans="2:6">
      <c r="B82" s="52"/>
      <c r="C82" s="71"/>
      <c r="D82" s="43"/>
      <c r="E82" s="43"/>
      <c r="F82" s="61"/>
    </row>
    <row r="83" spans="2:6">
      <c r="B83" s="52"/>
      <c r="C83" s="62"/>
      <c r="D83" s="61"/>
      <c r="E83" s="61"/>
      <c r="F83" s="61"/>
    </row>
    <row r="84" spans="2:6">
      <c r="B84" s="52"/>
      <c r="C84" s="62"/>
      <c r="D84" s="61"/>
      <c r="E84" s="61"/>
      <c r="F84" s="61"/>
    </row>
    <row r="85" spans="2:6">
      <c r="B85" s="52"/>
      <c r="C85" s="62"/>
      <c r="D85" s="61"/>
      <c r="E85" s="61"/>
      <c r="F85" s="61"/>
    </row>
    <row r="86" spans="2:6">
      <c r="B86" s="52"/>
      <c r="C86" s="62"/>
      <c r="D86" s="61"/>
      <c r="E86" s="61"/>
      <c r="F86" s="61"/>
    </row>
    <row r="87" spans="2:6">
      <c r="B87" s="52"/>
      <c r="C87" s="62"/>
      <c r="D87" s="61"/>
      <c r="E87" s="61"/>
      <c r="F87" s="61"/>
    </row>
    <row r="88" spans="2:6">
      <c r="B88" s="52"/>
      <c r="C88" s="62"/>
      <c r="D88" s="61"/>
      <c r="E88" s="61"/>
      <c r="F88" s="61"/>
    </row>
    <row r="89" spans="2:6">
      <c r="B89" s="52"/>
      <c r="C89" s="62"/>
      <c r="D89" s="61"/>
      <c r="E89" s="61"/>
      <c r="F89" s="61"/>
    </row>
    <row r="90" spans="2:6">
      <c r="B90" s="52"/>
      <c r="C90" s="62"/>
      <c r="D90" s="61"/>
      <c r="E90" s="61"/>
      <c r="F90" s="61"/>
    </row>
    <row r="91" spans="2:6">
      <c r="B91" s="52"/>
      <c r="C91" s="51"/>
    </row>
    <row r="92" spans="2:6">
      <c r="B92" s="52"/>
      <c r="C92" s="51"/>
    </row>
    <row r="93" spans="2:6">
      <c r="B93" s="52"/>
      <c r="C93" s="51"/>
    </row>
    <row r="94" spans="2:6">
      <c r="B94" s="52"/>
      <c r="C94" s="51"/>
    </row>
    <row r="95" spans="2:6">
      <c r="B95" s="52"/>
      <c r="C95" s="51"/>
    </row>
    <row r="96" spans="2:6">
      <c r="B96" s="52"/>
      <c r="C96" s="51"/>
    </row>
    <row r="97" spans="2:3">
      <c r="B97" s="52"/>
      <c r="C97" s="51"/>
    </row>
  </sheetData>
  <mergeCells count="36">
    <mergeCell ref="N13:O13"/>
    <mergeCell ref="N8:O8"/>
    <mergeCell ref="N9:O9"/>
    <mergeCell ref="N10:O10"/>
    <mergeCell ref="N11:O11"/>
    <mergeCell ref="N12:O12"/>
    <mergeCell ref="N38:Q38"/>
    <mergeCell ref="N39:Q39"/>
    <mergeCell ref="N40:Q40"/>
    <mergeCell ref="N41:Q41"/>
    <mergeCell ref="N42:Q42"/>
    <mergeCell ref="N43:Q43"/>
    <mergeCell ref="N44:Q44"/>
    <mergeCell ref="B3:O3"/>
    <mergeCell ref="M63:N63"/>
    <mergeCell ref="C35:C36"/>
    <mergeCell ref="B4:B5"/>
    <mergeCell ref="D4:D5"/>
    <mergeCell ref="E4:E5"/>
    <mergeCell ref="F4:F5"/>
    <mergeCell ref="G4:M4"/>
    <mergeCell ref="C4:C5"/>
    <mergeCell ref="B35:B36"/>
    <mergeCell ref="N35:O37"/>
    <mergeCell ref="C63:D63"/>
    <mergeCell ref="E63:F63"/>
    <mergeCell ref="G63:H63"/>
    <mergeCell ref="I63:J63"/>
    <mergeCell ref="K63:L63"/>
    <mergeCell ref="N4:O6"/>
    <mergeCell ref="B34:Q34"/>
    <mergeCell ref="P35:Q37"/>
    <mergeCell ref="D35:D36"/>
    <mergeCell ref="E35:E36"/>
    <mergeCell ref="F35:F36"/>
    <mergeCell ref="G35:L35"/>
  </mergeCells>
  <pageMargins left="0.7" right="0.7" top="0.75" bottom="0.75" header="0.3" footer="0.3"/>
  <pageSetup paperSize="9" orientation="portrait" r:id="rId1"/>
  <ignoredErrors>
    <ignoredError sqref="F37 F6 D66" formula="1"/>
    <ignoredError sqref="E69:G69" formulaRange="1"/>
    <ignoredError sqref="O6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NACIONAL</vt:lpstr>
      <vt:lpstr>DINOR</vt:lpstr>
      <vt:lpstr>DILIT</vt:lpstr>
      <vt:lpstr>DICEN</vt:lpstr>
      <vt:lpstr>DISUR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rchaves</dc:creator>
  <cp:lastModifiedBy>mcuichan</cp:lastModifiedBy>
  <cp:lastPrinted>2012-11-19T21:11:47Z</cp:lastPrinted>
  <dcterms:created xsi:type="dcterms:W3CDTF">2012-11-09T20:49:25Z</dcterms:created>
  <dcterms:modified xsi:type="dcterms:W3CDTF">2014-12-02T16:50:10Z</dcterms:modified>
</cp:coreProperties>
</file>